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104\Sporton CR\RRM\Sporton_Drafts\5.7.7.2\r1\"/>
    </mc:Choice>
  </mc:AlternateContent>
  <xr:revisionPtr revIDLastSave="0" documentId="13_ncr:1_{918F4546-8480-4A4B-9E53-141B136FB800}" xr6:coauthVersionLast="36" xr6:coauthVersionMax="47" xr10:uidLastSave="{00000000-0000-0000-0000-000000000000}"/>
  <bookViews>
    <workbookView xWindow="0" yWindow="0" windowWidth="19200" windowHeight="6760" tabRatio="809" activeTab="1" xr2:uid="{00000000-000D-0000-FFFF-FFFF00000000}"/>
  </bookViews>
  <sheets>
    <sheet name="Template" sheetId="2" r:id="rId1"/>
    <sheet name="5.7.7.2-1 Test 1 PC3" sheetId="14" r:id="rId2"/>
    <sheet name="5.7.7.2-1 Test 2 PC3" sheetId="12" r:id="rId3"/>
  </sheets>
  <calcPr calcId="179021"/>
</workbook>
</file>

<file path=xl/calcChain.xml><?xml version="1.0" encoding="utf-8"?>
<calcChain xmlns="http://schemas.openxmlformats.org/spreadsheetml/2006/main">
  <c r="N229" i="14" l="1"/>
  <c r="M229" i="14"/>
  <c r="L229" i="14"/>
  <c r="AJ208" i="12" l="1"/>
  <c r="AJ190" i="12"/>
  <c r="W139" i="12"/>
  <c r="V139" i="12"/>
  <c r="U139" i="12"/>
  <c r="O139" i="12"/>
  <c r="O136" i="12"/>
  <c r="O132" i="12"/>
  <c r="O128" i="12"/>
  <c r="O124" i="12"/>
  <c r="O120" i="12"/>
  <c r="T139" i="12"/>
  <c r="S139" i="12"/>
  <c r="R139" i="12"/>
  <c r="L139" i="12"/>
  <c r="I139" i="12"/>
  <c r="AF136" i="12"/>
  <c r="AE136" i="12"/>
  <c r="AD136" i="12"/>
  <c r="AC136" i="12"/>
  <c r="AB136" i="12"/>
  <c r="AA136" i="12"/>
  <c r="X136" i="12"/>
  <c r="L136" i="12"/>
  <c r="I136" i="12"/>
  <c r="F136" i="12"/>
  <c r="C136" i="12"/>
  <c r="AF132" i="12"/>
  <c r="AE132" i="12"/>
  <c r="AD132" i="12"/>
  <c r="AC132" i="12"/>
  <c r="AB132" i="12"/>
  <c r="AA132" i="12"/>
  <c r="X132" i="12"/>
  <c r="L132" i="12"/>
  <c r="I132" i="12"/>
  <c r="F132" i="12"/>
  <c r="C132" i="12"/>
  <c r="L128" i="12"/>
  <c r="I128" i="12"/>
  <c r="L124" i="12"/>
  <c r="I124" i="12"/>
  <c r="F120" i="12"/>
  <c r="C120" i="12"/>
  <c r="L112" i="12"/>
  <c r="I112" i="12"/>
  <c r="F112" i="12"/>
  <c r="C112" i="12"/>
  <c r="L102" i="12"/>
  <c r="I102" i="12"/>
  <c r="L96" i="12"/>
  <c r="F86" i="12"/>
  <c r="C86" i="12"/>
  <c r="F80" i="12"/>
  <c r="Q64" i="12"/>
  <c r="Q132" i="12" s="1"/>
  <c r="P64" i="12"/>
  <c r="P132" i="12" s="1"/>
  <c r="Q62" i="12"/>
  <c r="Q128" i="12" s="1"/>
  <c r="P62" i="12"/>
  <c r="P120" i="12" s="1"/>
  <c r="Q60" i="12"/>
  <c r="Q124" i="12" s="1"/>
  <c r="P60" i="12"/>
  <c r="P124" i="12" s="1"/>
  <c r="AJ203" i="14"/>
  <c r="AJ185" i="14"/>
  <c r="P128" i="12" l="1"/>
  <c r="AG139" i="12"/>
  <c r="AG237" i="12" s="1"/>
  <c r="P139" i="12"/>
  <c r="Q139" i="12"/>
  <c r="P136" i="12"/>
  <c r="Q120" i="12"/>
  <c r="Q136" i="12"/>
  <c r="AG102" i="12"/>
  <c r="AG209" i="12" s="1"/>
  <c r="AG112" i="12"/>
  <c r="AG217" i="12" s="1"/>
  <c r="AG86" i="12"/>
  <c r="AG191" i="12" s="1"/>
  <c r="O134" i="14"/>
  <c r="L134" i="14"/>
  <c r="I134" i="14"/>
  <c r="AF130" i="14"/>
  <c r="AE130" i="14"/>
  <c r="AD130" i="14"/>
  <c r="AC130" i="14"/>
  <c r="AB130" i="14"/>
  <c r="AA130" i="14"/>
  <c r="X130" i="14"/>
  <c r="O130" i="14"/>
  <c r="L130" i="14"/>
  <c r="I130" i="14"/>
  <c r="F130" i="14"/>
  <c r="C130" i="14"/>
  <c r="AF126" i="14"/>
  <c r="AE126" i="14"/>
  <c r="AD126" i="14"/>
  <c r="AC126" i="14"/>
  <c r="AB126" i="14"/>
  <c r="AA126" i="14"/>
  <c r="X126" i="14"/>
  <c r="O126" i="14"/>
  <c r="L126" i="14"/>
  <c r="I126" i="14"/>
  <c r="F126" i="14"/>
  <c r="C126" i="14"/>
  <c r="O122" i="14"/>
  <c r="L122" i="14"/>
  <c r="I122" i="14"/>
  <c r="O118" i="14"/>
  <c r="F118" i="14"/>
  <c r="C118" i="14"/>
  <c r="L110" i="14"/>
  <c r="I110" i="14"/>
  <c r="F110" i="14"/>
  <c r="C110" i="14"/>
  <c r="L100" i="14"/>
  <c r="I100" i="14"/>
  <c r="L94" i="14"/>
  <c r="F84" i="14"/>
  <c r="C84" i="14"/>
  <c r="F78" i="14"/>
  <c r="Q62" i="14"/>
  <c r="P62" i="14"/>
  <c r="Q60" i="14"/>
  <c r="P60" i="14"/>
  <c r="L238" i="12" l="1"/>
  <c r="O238" i="12" s="1"/>
  <c r="L236" i="12"/>
  <c r="O236" i="12" s="1"/>
  <c r="AG110" i="14"/>
  <c r="AG212" i="14" s="1"/>
  <c r="AG84" i="14"/>
  <c r="AG186" i="14" s="1"/>
  <c r="AG100" i="14"/>
  <c r="AG204" i="14" s="1"/>
  <c r="L38" i="14"/>
  <c r="F38" i="14"/>
  <c r="L40" i="14" l="1"/>
  <c r="Z67" i="12"/>
  <c r="Y67" i="12"/>
  <c r="Z65" i="14"/>
  <c r="Y65" i="14"/>
  <c r="Z136" i="12" l="1"/>
  <c r="Y136" i="12"/>
  <c r="Y132" i="12"/>
  <c r="Z132" i="12"/>
  <c r="Y130" i="14"/>
  <c r="Z130" i="14"/>
  <c r="Z126" i="14"/>
  <c r="Y126" i="14"/>
  <c r="K56" i="14"/>
  <c r="J56" i="14"/>
  <c r="E56" i="14"/>
  <c r="D56" i="14"/>
  <c r="K58" i="12"/>
  <c r="J58" i="12"/>
  <c r="E58" i="12"/>
  <c r="D58" i="12"/>
  <c r="M58" i="14"/>
  <c r="P61" i="14"/>
  <c r="P134" i="14" s="1"/>
  <c r="S43" i="14"/>
  <c r="S63" i="14" s="1"/>
  <c r="V24" i="14"/>
  <c r="V23" i="14"/>
  <c r="N58" i="14"/>
  <c r="N134" i="14" s="1"/>
  <c r="Q61" i="14"/>
  <c r="Q134" i="14" s="1"/>
  <c r="T43" i="14"/>
  <c r="T63" i="14" s="1"/>
  <c r="W24" i="14"/>
  <c r="W23" i="14"/>
  <c r="R17" i="14"/>
  <c r="R18" i="14"/>
  <c r="C34" i="14" s="1"/>
  <c r="U64" i="14"/>
  <c r="U134" i="14" s="1"/>
  <c r="G58" i="14"/>
  <c r="H58" i="14"/>
  <c r="K10" i="12"/>
  <c r="N152" i="12"/>
  <c r="N155" i="12" s="1"/>
  <c r="K5" i="12"/>
  <c r="W23" i="12"/>
  <c r="W24" i="12"/>
  <c r="K55" i="12"/>
  <c r="N57" i="12"/>
  <c r="Q59" i="12"/>
  <c r="T43" i="12"/>
  <c r="T65" i="12" s="1"/>
  <c r="T136" i="12" s="1"/>
  <c r="J10" i="12"/>
  <c r="M152" i="12"/>
  <c r="M155" i="12" s="1"/>
  <c r="J5" i="12"/>
  <c r="V23" i="12"/>
  <c r="V24" i="12"/>
  <c r="J55" i="12"/>
  <c r="M57" i="12"/>
  <c r="P59" i="12"/>
  <c r="S43" i="12"/>
  <c r="S65" i="12" s="1"/>
  <c r="S136" i="12" s="1"/>
  <c r="I10" i="12"/>
  <c r="L152" i="12"/>
  <c r="L155" i="12" s="1"/>
  <c r="U44" i="12"/>
  <c r="R17" i="12"/>
  <c r="I34" i="12" s="1"/>
  <c r="R18" i="12"/>
  <c r="U66" i="12"/>
  <c r="H57" i="12"/>
  <c r="H136" i="12" s="1"/>
  <c r="G57" i="12"/>
  <c r="N56" i="12"/>
  <c r="M56" i="12"/>
  <c r="H56" i="12"/>
  <c r="G56" i="12"/>
  <c r="E55" i="12"/>
  <c r="E136" i="12" s="1"/>
  <c r="D55" i="12"/>
  <c r="D136" i="12" s="1"/>
  <c r="K54" i="12"/>
  <c r="K106" i="12" s="1"/>
  <c r="J54" i="12"/>
  <c r="J106" i="12" s="1"/>
  <c r="E54" i="12"/>
  <c r="E90" i="12" s="1"/>
  <c r="D54" i="12"/>
  <c r="D116" i="12" s="1"/>
  <c r="N57" i="14"/>
  <c r="M57" i="14"/>
  <c r="J55" i="14"/>
  <c r="J130" i="14" s="1"/>
  <c r="K55" i="14"/>
  <c r="K130" i="14" s="1"/>
  <c r="K54" i="14"/>
  <c r="K114" i="14" s="1"/>
  <c r="J54" i="14"/>
  <c r="J114" i="14" s="1"/>
  <c r="D5" i="12"/>
  <c r="D10" i="12"/>
  <c r="J5" i="14"/>
  <c r="J8" i="12"/>
  <c r="J6" i="12"/>
  <c r="K8" i="12"/>
  <c r="K6" i="12"/>
  <c r="C10" i="12"/>
  <c r="E5" i="12"/>
  <c r="E10" i="12"/>
  <c r="E8" i="12"/>
  <c r="E6" i="12"/>
  <c r="D8" i="12"/>
  <c r="D6" i="12"/>
  <c r="C31" i="14"/>
  <c r="F31" i="14"/>
  <c r="K5" i="14"/>
  <c r="K8" i="14"/>
  <c r="K6" i="14"/>
  <c r="J8" i="14"/>
  <c r="J6" i="14"/>
  <c r="I31" i="14"/>
  <c r="L31" i="14"/>
  <c r="E5" i="14"/>
  <c r="E8" i="14"/>
  <c r="E6" i="14"/>
  <c r="D5" i="14"/>
  <c r="D8" i="14"/>
  <c r="D6" i="14"/>
  <c r="T22" i="12"/>
  <c r="AJ187" i="12"/>
  <c r="T21" i="12"/>
  <c r="S21" i="12"/>
  <c r="AJ205" i="12"/>
  <c r="S22" i="12"/>
  <c r="S22" i="14"/>
  <c r="T22" i="14"/>
  <c r="AJ182" i="14"/>
  <c r="AJ200" i="14"/>
  <c r="T21" i="14"/>
  <c r="S21" i="14"/>
  <c r="T16" i="12"/>
  <c r="S16" i="12"/>
  <c r="T16" i="14"/>
  <c r="S16" i="14"/>
  <c r="I98" i="14"/>
  <c r="C88" i="14"/>
  <c r="C82" i="14"/>
  <c r="F82" i="14"/>
  <c r="F76" i="14"/>
  <c r="AL209" i="14"/>
  <c r="AK209" i="14"/>
  <c r="AJ209" i="14"/>
  <c r="N147" i="14"/>
  <c r="N150" i="14" s="1"/>
  <c r="M147" i="14"/>
  <c r="M150" i="14" s="1"/>
  <c r="L147" i="14"/>
  <c r="L150" i="14" s="1"/>
  <c r="H147" i="14"/>
  <c r="H150" i="14" s="1"/>
  <c r="G147" i="14"/>
  <c r="G150" i="14" s="1"/>
  <c r="F147" i="14"/>
  <c r="F150" i="14" s="1"/>
  <c r="D146" i="14"/>
  <c r="D150" i="14" s="1"/>
  <c r="I114" i="14"/>
  <c r="C114" i="14"/>
  <c r="L108" i="14"/>
  <c r="I108" i="14"/>
  <c r="C108" i="14"/>
  <c r="F108" i="14"/>
  <c r="I104" i="14"/>
  <c r="L98" i="14"/>
  <c r="L92" i="14"/>
  <c r="Q59" i="14"/>
  <c r="Q122" i="14" s="1"/>
  <c r="P59" i="14"/>
  <c r="P122" i="14" s="1"/>
  <c r="H57" i="14"/>
  <c r="G57" i="14"/>
  <c r="E55" i="14"/>
  <c r="E130" i="14" s="1"/>
  <c r="D55" i="14"/>
  <c r="D130" i="14" s="1"/>
  <c r="E54" i="14"/>
  <c r="E114" i="14" s="1"/>
  <c r="D54" i="14"/>
  <c r="D88" i="14" s="1"/>
  <c r="U44" i="14"/>
  <c r="L46" i="14" s="1"/>
  <c r="L37" i="14"/>
  <c r="F37" i="14"/>
  <c r="T20" i="14"/>
  <c r="S20" i="14"/>
  <c r="T19" i="14"/>
  <c r="S19" i="14"/>
  <c r="T15" i="14"/>
  <c r="S15" i="14"/>
  <c r="T14" i="14"/>
  <c r="S14" i="14"/>
  <c r="J146" i="14"/>
  <c r="J150" i="14" s="1"/>
  <c r="I146" i="14"/>
  <c r="I150" i="14" s="1"/>
  <c r="C146" i="14"/>
  <c r="C150" i="14" s="1"/>
  <c r="K9" i="14"/>
  <c r="J9" i="14"/>
  <c r="E9" i="14"/>
  <c r="D9" i="14"/>
  <c r="E146" i="14"/>
  <c r="E150" i="14" s="1"/>
  <c r="K146" i="14"/>
  <c r="K150" i="14" s="1"/>
  <c r="AL214" i="12"/>
  <c r="H152" i="12"/>
  <c r="H155" i="12" s="1"/>
  <c r="I116" i="12"/>
  <c r="C116" i="12"/>
  <c r="L110" i="12"/>
  <c r="I110" i="12"/>
  <c r="F110" i="12"/>
  <c r="C110" i="12"/>
  <c r="I106" i="12"/>
  <c r="L100" i="12"/>
  <c r="L94" i="12"/>
  <c r="I100" i="12"/>
  <c r="C90" i="12"/>
  <c r="F84" i="12"/>
  <c r="C84" i="12"/>
  <c r="F78" i="12"/>
  <c r="Q63" i="12"/>
  <c r="Q61" i="12"/>
  <c r="K9" i="12"/>
  <c r="E9" i="12"/>
  <c r="T20" i="12"/>
  <c r="T19" i="12"/>
  <c r="T15" i="12"/>
  <c r="T14" i="12"/>
  <c r="AK214" i="12"/>
  <c r="AJ214" i="12"/>
  <c r="G152" i="12"/>
  <c r="G155" i="12" s="1"/>
  <c r="F152" i="12"/>
  <c r="F155" i="12" s="1"/>
  <c r="P63" i="12"/>
  <c r="P61" i="12"/>
  <c r="S20" i="12"/>
  <c r="S19" i="12"/>
  <c r="S15" i="12"/>
  <c r="S14" i="12"/>
  <c r="J9" i="12"/>
  <c r="D9" i="12"/>
  <c r="L160" i="14" l="1"/>
  <c r="L204" i="14" s="1"/>
  <c r="L203" i="14" s="1"/>
  <c r="AK205" i="12"/>
  <c r="AK208" i="12"/>
  <c r="AL205" i="12"/>
  <c r="AL208" i="12"/>
  <c r="AL187" i="12"/>
  <c r="AL190" i="12"/>
  <c r="AK187" i="12"/>
  <c r="AK190" i="12"/>
  <c r="H84" i="12"/>
  <c r="J139" i="12"/>
  <c r="K139" i="12"/>
  <c r="M136" i="12"/>
  <c r="M139" i="12"/>
  <c r="N136" i="12"/>
  <c r="N139" i="12"/>
  <c r="G132" i="12"/>
  <c r="G136" i="12"/>
  <c r="U132" i="12"/>
  <c r="U136" i="12"/>
  <c r="J132" i="12"/>
  <c r="J136" i="12"/>
  <c r="K132" i="12"/>
  <c r="K136" i="12"/>
  <c r="N128" i="12"/>
  <c r="N132" i="12"/>
  <c r="H120" i="12"/>
  <c r="H132" i="12"/>
  <c r="D120" i="12"/>
  <c r="D132" i="12"/>
  <c r="E120" i="12"/>
  <c r="E132" i="12"/>
  <c r="S128" i="12"/>
  <c r="S132" i="12"/>
  <c r="T128" i="12"/>
  <c r="T132" i="12"/>
  <c r="M128" i="12"/>
  <c r="M132" i="12"/>
  <c r="U124" i="12"/>
  <c r="U128" i="12"/>
  <c r="J124" i="12"/>
  <c r="J128" i="12"/>
  <c r="K124" i="12"/>
  <c r="K128" i="12"/>
  <c r="S120" i="12"/>
  <c r="S124" i="12"/>
  <c r="T120" i="12"/>
  <c r="T124" i="12"/>
  <c r="M112" i="12"/>
  <c r="M124" i="12"/>
  <c r="N112" i="12"/>
  <c r="N124" i="12"/>
  <c r="U120" i="12"/>
  <c r="G112" i="12"/>
  <c r="G120" i="12"/>
  <c r="D86" i="12"/>
  <c r="D112" i="12"/>
  <c r="E86" i="12"/>
  <c r="E112" i="12"/>
  <c r="J102" i="12"/>
  <c r="J112" i="12"/>
  <c r="K102" i="12"/>
  <c r="K112" i="12"/>
  <c r="H86" i="12"/>
  <c r="H112" i="12"/>
  <c r="M96" i="12"/>
  <c r="M102" i="12"/>
  <c r="N96" i="12"/>
  <c r="N102" i="12"/>
  <c r="I161" i="12"/>
  <c r="G80" i="12"/>
  <c r="G86" i="12"/>
  <c r="H110" i="12"/>
  <c r="H80" i="12"/>
  <c r="AK200" i="14"/>
  <c r="AK203" i="14"/>
  <c r="AL200" i="14"/>
  <c r="AL203" i="14"/>
  <c r="AL182" i="14"/>
  <c r="AL185" i="14"/>
  <c r="AK182" i="14"/>
  <c r="AK185" i="14"/>
  <c r="M160" i="14"/>
  <c r="M204" i="14" s="1"/>
  <c r="F160" i="14"/>
  <c r="G160" i="14"/>
  <c r="G186" i="14" s="1"/>
  <c r="N160" i="14"/>
  <c r="N204" i="14" s="1"/>
  <c r="H160" i="14"/>
  <c r="H186" i="14" s="1"/>
  <c r="S130" i="14"/>
  <c r="S134" i="14"/>
  <c r="J134" i="14"/>
  <c r="M130" i="14"/>
  <c r="M134" i="14"/>
  <c r="K134" i="14"/>
  <c r="T130" i="14"/>
  <c r="T134" i="14"/>
  <c r="Q126" i="14"/>
  <c r="Q130" i="14"/>
  <c r="P126" i="14"/>
  <c r="P130" i="14"/>
  <c r="G126" i="14"/>
  <c r="G130" i="14"/>
  <c r="N126" i="14"/>
  <c r="N130" i="14"/>
  <c r="H126" i="14"/>
  <c r="H130" i="14"/>
  <c r="U126" i="14"/>
  <c r="U130" i="14"/>
  <c r="D118" i="14"/>
  <c r="D126" i="14"/>
  <c r="K122" i="14"/>
  <c r="K126" i="14"/>
  <c r="E118" i="14"/>
  <c r="E126" i="14"/>
  <c r="S122" i="14"/>
  <c r="S126" i="14"/>
  <c r="J122" i="14"/>
  <c r="J126" i="14"/>
  <c r="M122" i="14"/>
  <c r="M126" i="14"/>
  <c r="T122" i="14"/>
  <c r="T126" i="14"/>
  <c r="U118" i="14"/>
  <c r="U122" i="14"/>
  <c r="N110" i="14"/>
  <c r="N122" i="14"/>
  <c r="S118" i="14"/>
  <c r="H110" i="14"/>
  <c r="H118" i="14"/>
  <c r="P118" i="14"/>
  <c r="G110" i="14"/>
  <c r="G118" i="14"/>
  <c r="Q118" i="14"/>
  <c r="T118" i="14"/>
  <c r="D84" i="14"/>
  <c r="D110" i="14"/>
  <c r="K100" i="14"/>
  <c r="K110" i="14"/>
  <c r="E84" i="14"/>
  <c r="E110" i="14"/>
  <c r="J100" i="14"/>
  <c r="J110" i="14"/>
  <c r="M100" i="14"/>
  <c r="M110" i="14"/>
  <c r="N94" i="14"/>
  <c r="N100" i="14"/>
  <c r="M94" i="14"/>
  <c r="H78" i="14"/>
  <c r="H84" i="14"/>
  <c r="G78" i="14"/>
  <c r="G84" i="14"/>
  <c r="C156" i="14"/>
  <c r="C77" i="14"/>
  <c r="C78" i="14" s="1"/>
  <c r="AG78" i="14" s="1"/>
  <c r="AG179" i="14" s="1"/>
  <c r="L45" i="14"/>
  <c r="G31" i="14"/>
  <c r="G38" i="14"/>
  <c r="M31" i="14"/>
  <c r="M38" i="14"/>
  <c r="K31" i="14"/>
  <c r="N38" i="14"/>
  <c r="E31" i="14"/>
  <c r="H38" i="14"/>
  <c r="L33" i="14"/>
  <c r="F33" i="14"/>
  <c r="F36" i="14"/>
  <c r="C41" i="14"/>
  <c r="I41" i="14"/>
  <c r="I151" i="12"/>
  <c r="I155" i="12" s="1"/>
  <c r="L38" i="12"/>
  <c r="L46" i="12" s="1"/>
  <c r="K151" i="12"/>
  <c r="K155" i="12" s="1"/>
  <c r="N38" i="12"/>
  <c r="E151" i="12"/>
  <c r="E155" i="12" s="1"/>
  <c r="H38" i="12"/>
  <c r="D151" i="12"/>
  <c r="D155" i="12" s="1"/>
  <c r="G38" i="12"/>
  <c r="J151" i="12"/>
  <c r="J155" i="12" s="1"/>
  <c r="M38" i="12"/>
  <c r="C31" i="12"/>
  <c r="F38" i="12"/>
  <c r="N31" i="12"/>
  <c r="K116" i="12"/>
  <c r="E84" i="12"/>
  <c r="G78" i="12"/>
  <c r="AG100" i="12"/>
  <c r="AG206" i="12" s="1"/>
  <c r="J116" i="12"/>
  <c r="V66" i="12"/>
  <c r="H78" i="12"/>
  <c r="K31" i="12"/>
  <c r="N37" i="12"/>
  <c r="H31" i="12"/>
  <c r="D31" i="12"/>
  <c r="AG110" i="12"/>
  <c r="F31" i="12"/>
  <c r="J100" i="12"/>
  <c r="N100" i="12"/>
  <c r="G31" i="12"/>
  <c r="N110" i="12"/>
  <c r="N94" i="12"/>
  <c r="C151" i="12"/>
  <c r="C155" i="12" s="1"/>
  <c r="E31" i="12"/>
  <c r="R43" i="12"/>
  <c r="R65" i="12" s="1"/>
  <c r="R136" i="12" s="1"/>
  <c r="F37" i="12"/>
  <c r="M100" i="12"/>
  <c r="V44" i="12"/>
  <c r="M94" i="12"/>
  <c r="W66" i="12"/>
  <c r="W136" i="12" s="1"/>
  <c r="M110" i="12"/>
  <c r="G110" i="12"/>
  <c r="J110" i="12"/>
  <c r="K34" i="12"/>
  <c r="K110" i="12"/>
  <c r="D84" i="12"/>
  <c r="H37" i="12"/>
  <c r="D110" i="12"/>
  <c r="G84" i="12"/>
  <c r="AG84" i="12"/>
  <c r="AG188" i="12" s="1"/>
  <c r="D34" i="12"/>
  <c r="D90" i="12"/>
  <c r="G37" i="12"/>
  <c r="K100" i="12"/>
  <c r="L31" i="12"/>
  <c r="J31" i="12"/>
  <c r="C34" i="12"/>
  <c r="I31" i="12"/>
  <c r="I95" i="12" s="1"/>
  <c r="I96" i="12" s="1"/>
  <c r="AG96" i="12" s="1"/>
  <c r="AG202" i="12" s="1"/>
  <c r="L37" i="12"/>
  <c r="L45" i="12" s="1"/>
  <c r="M31" i="12"/>
  <c r="E110" i="12"/>
  <c r="E34" i="12"/>
  <c r="W44" i="12"/>
  <c r="J34" i="12"/>
  <c r="E116" i="12"/>
  <c r="M37" i="12"/>
  <c r="D114" i="14"/>
  <c r="D108" i="14"/>
  <c r="J108" i="14"/>
  <c r="M108" i="14"/>
  <c r="H82" i="14"/>
  <c r="J104" i="14"/>
  <c r="V44" i="14"/>
  <c r="E108" i="14"/>
  <c r="H108" i="14"/>
  <c r="H76" i="14"/>
  <c r="AG82" i="14"/>
  <c r="AG183" i="14" s="1"/>
  <c r="F87" i="14"/>
  <c r="F88" i="14" s="1"/>
  <c r="AG88" i="14" s="1"/>
  <c r="AG190" i="14" s="1"/>
  <c r="H37" i="14"/>
  <c r="J98" i="14"/>
  <c r="F35" i="14"/>
  <c r="E153" i="14"/>
  <c r="M92" i="14"/>
  <c r="V64" i="14"/>
  <c r="V134" i="14" s="1"/>
  <c r="W64" i="14"/>
  <c r="W134" i="14" s="1"/>
  <c r="G76" i="14"/>
  <c r="G108" i="14"/>
  <c r="G82" i="14"/>
  <c r="R43" i="14"/>
  <c r="E82" i="14"/>
  <c r="M98" i="14"/>
  <c r="N92" i="14"/>
  <c r="K108" i="14"/>
  <c r="L39" i="14"/>
  <c r="K98" i="14"/>
  <c r="D153" i="14"/>
  <c r="W44" i="14"/>
  <c r="L113" i="14"/>
  <c r="L114" i="14" s="1"/>
  <c r="C153" i="14"/>
  <c r="F159" i="14"/>
  <c r="K104" i="14"/>
  <c r="C75" i="14"/>
  <c r="C76" i="14" s="1"/>
  <c r="AG76" i="14" s="1"/>
  <c r="AG176" i="14" s="1"/>
  <c r="E34" i="14"/>
  <c r="I34" i="14"/>
  <c r="G37" i="14"/>
  <c r="AG98" i="14"/>
  <c r="AG201" i="14" s="1"/>
  <c r="F32" i="14"/>
  <c r="E88" i="14"/>
  <c r="D31" i="14"/>
  <c r="N37" i="14"/>
  <c r="N98" i="14"/>
  <c r="F113" i="14"/>
  <c r="F114" i="14" s="1"/>
  <c r="J34" i="14"/>
  <c r="M37" i="14"/>
  <c r="AG108" i="14"/>
  <c r="F153" i="14"/>
  <c r="N108" i="14"/>
  <c r="D34" i="14"/>
  <c r="K34" i="14"/>
  <c r="K153" i="14"/>
  <c r="N153" i="14"/>
  <c r="N159" i="14"/>
  <c r="L153" i="14"/>
  <c r="L159" i="14"/>
  <c r="L165" i="14" s="1"/>
  <c r="I153" i="14"/>
  <c r="J153" i="14"/>
  <c r="M159" i="14"/>
  <c r="G159" i="14"/>
  <c r="G153" i="14"/>
  <c r="H153" i="14"/>
  <c r="H159" i="14"/>
  <c r="N31" i="14"/>
  <c r="H31" i="14"/>
  <c r="L32" i="14"/>
  <c r="L103" i="14"/>
  <c r="L104" i="14" s="1"/>
  <c r="AG104" i="14" s="1"/>
  <c r="AG208" i="14" s="1"/>
  <c r="D82" i="14"/>
  <c r="M153" i="14"/>
  <c r="J31" i="14"/>
  <c r="L166" i="14" l="1"/>
  <c r="L224" i="14" s="1"/>
  <c r="L205" i="14"/>
  <c r="G45" i="14"/>
  <c r="H165" i="14"/>
  <c r="M165" i="14"/>
  <c r="AI84" i="12"/>
  <c r="AI188" i="12" s="1"/>
  <c r="K158" i="12"/>
  <c r="N165" i="12"/>
  <c r="AI136" i="12"/>
  <c r="AI234" i="12" s="1"/>
  <c r="F158" i="12"/>
  <c r="F165" i="12"/>
  <c r="J158" i="12"/>
  <c r="M165" i="12"/>
  <c r="M209" i="12" s="1"/>
  <c r="L164" i="12"/>
  <c r="L165" i="12"/>
  <c r="G158" i="12"/>
  <c r="G165" i="12"/>
  <c r="E158" i="12"/>
  <c r="H165" i="12"/>
  <c r="AI139" i="12"/>
  <c r="AI237" i="12" s="1"/>
  <c r="AH139" i="12"/>
  <c r="AH237" i="12" s="1"/>
  <c r="AG136" i="12"/>
  <c r="AG234" i="12" s="1"/>
  <c r="V132" i="12"/>
  <c r="AH132" i="12" s="1"/>
  <c r="AH232" i="12" s="1"/>
  <c r="V136" i="12"/>
  <c r="AH136" i="12" s="1"/>
  <c r="AH234" i="12" s="1"/>
  <c r="W128" i="12"/>
  <c r="AI128" i="12" s="1"/>
  <c r="AI230" i="12" s="1"/>
  <c r="W132" i="12"/>
  <c r="AI132" i="12" s="1"/>
  <c r="AI232" i="12" s="1"/>
  <c r="R128" i="12"/>
  <c r="AG128" i="12" s="1"/>
  <c r="AG230" i="12" s="1"/>
  <c r="R132" i="12"/>
  <c r="AG132" i="12" s="1"/>
  <c r="AG232" i="12" s="1"/>
  <c r="V124" i="12"/>
  <c r="AH124" i="12" s="1"/>
  <c r="AH228" i="12" s="1"/>
  <c r="V128" i="12"/>
  <c r="AH128" i="12" s="1"/>
  <c r="AH230" i="12" s="1"/>
  <c r="W120" i="12"/>
  <c r="AI120" i="12" s="1"/>
  <c r="AI225" i="12" s="1"/>
  <c r="W124" i="12"/>
  <c r="AI124" i="12" s="1"/>
  <c r="AI228" i="12" s="1"/>
  <c r="R120" i="12"/>
  <c r="AG120" i="12" s="1"/>
  <c r="AG225" i="12" s="1"/>
  <c r="R124" i="12"/>
  <c r="AG124" i="12" s="1"/>
  <c r="AG228" i="12" s="1"/>
  <c r="AI86" i="12"/>
  <c r="AI191" i="12" s="1"/>
  <c r="V120" i="12"/>
  <c r="AH120" i="12" s="1"/>
  <c r="AH225" i="12" s="1"/>
  <c r="AI102" i="12"/>
  <c r="AI209" i="12" s="1"/>
  <c r="AH102" i="12"/>
  <c r="AH209" i="12" s="1"/>
  <c r="AI112" i="12"/>
  <c r="AI217" i="12" s="1"/>
  <c r="AH86" i="12"/>
  <c r="AH191" i="12" s="1"/>
  <c r="AH112" i="12"/>
  <c r="AH217" i="12" s="1"/>
  <c r="J95" i="12"/>
  <c r="J96" i="12" s="1"/>
  <c r="AH96" i="12" s="1"/>
  <c r="AH202" i="12" s="1"/>
  <c r="K95" i="12"/>
  <c r="K96" i="12" s="1"/>
  <c r="AI96" i="12" s="1"/>
  <c r="AI202" i="12" s="1"/>
  <c r="E79" i="12"/>
  <c r="E80" i="12" s="1"/>
  <c r="AI80" i="12" s="1"/>
  <c r="AI184" i="12" s="1"/>
  <c r="D79" i="12"/>
  <c r="D80" i="12" s="1"/>
  <c r="AH80" i="12" s="1"/>
  <c r="AH184" i="12" s="1"/>
  <c r="H158" i="12"/>
  <c r="D158" i="12"/>
  <c r="C161" i="12"/>
  <c r="C79" i="12"/>
  <c r="C80" i="12" s="1"/>
  <c r="AG80" i="12" s="1"/>
  <c r="AG184" i="12" s="1"/>
  <c r="F45" i="12"/>
  <c r="N164" i="12"/>
  <c r="N170" i="12" s="1"/>
  <c r="N158" i="12"/>
  <c r="H45" i="12"/>
  <c r="M46" i="12"/>
  <c r="L158" i="12"/>
  <c r="G46" i="12"/>
  <c r="M45" i="12"/>
  <c r="H46" i="12"/>
  <c r="F46" i="12"/>
  <c r="N46" i="12"/>
  <c r="G45" i="12"/>
  <c r="N45" i="12"/>
  <c r="G164" i="12"/>
  <c r="I158" i="12"/>
  <c r="H164" i="12"/>
  <c r="M164" i="12"/>
  <c r="M158" i="12"/>
  <c r="L162" i="14"/>
  <c r="L212" i="14" s="1"/>
  <c r="F186" i="14"/>
  <c r="N165" i="14"/>
  <c r="F183" i="14"/>
  <c r="F184" i="14" s="1"/>
  <c r="F165" i="14"/>
  <c r="H166" i="14"/>
  <c r="H220" i="14" s="1"/>
  <c r="N166" i="14"/>
  <c r="N224" i="14" s="1"/>
  <c r="G165" i="14"/>
  <c r="M162" i="14"/>
  <c r="M212" i="14" s="1"/>
  <c r="G166" i="14"/>
  <c r="G220" i="14" s="1"/>
  <c r="F166" i="14"/>
  <c r="M166" i="14"/>
  <c r="M224" i="14" s="1"/>
  <c r="N162" i="14"/>
  <c r="N212" i="14" s="1"/>
  <c r="N155" i="14"/>
  <c r="F158" i="14"/>
  <c r="F179" i="14" s="1"/>
  <c r="F180" i="14" s="1"/>
  <c r="H155" i="14"/>
  <c r="M155" i="14"/>
  <c r="F155" i="14"/>
  <c r="G155" i="14"/>
  <c r="L155" i="14"/>
  <c r="AI134" i="14"/>
  <c r="AI232" i="14" s="1"/>
  <c r="AH134" i="14"/>
  <c r="AH232" i="14" s="1"/>
  <c r="W126" i="14"/>
  <c r="AI126" i="14" s="1"/>
  <c r="W130" i="14"/>
  <c r="AI130" i="14" s="1"/>
  <c r="AI229" i="14" s="1"/>
  <c r="Q229" i="14" s="1"/>
  <c r="V126" i="14"/>
  <c r="AH126" i="14" s="1"/>
  <c r="V130" i="14"/>
  <c r="AH130" i="14" s="1"/>
  <c r="AH229" i="14" s="1"/>
  <c r="W118" i="14"/>
  <c r="AI118" i="14" s="1"/>
  <c r="AI220" i="14" s="1"/>
  <c r="W122" i="14"/>
  <c r="AI122" i="14" s="1"/>
  <c r="AI224" i="14" s="1"/>
  <c r="V118" i="14"/>
  <c r="AH118" i="14" s="1"/>
  <c r="AH220" i="14" s="1"/>
  <c r="V122" i="14"/>
  <c r="AH122" i="14" s="1"/>
  <c r="AH224" i="14" s="1"/>
  <c r="AI84" i="14"/>
  <c r="AI186" i="14" s="1"/>
  <c r="H187" i="14" s="1"/>
  <c r="AI100" i="14"/>
  <c r="AI204" i="14" s="1"/>
  <c r="N205" i="14" s="1"/>
  <c r="AH100" i="14"/>
  <c r="AH204" i="14" s="1"/>
  <c r="M203" i="14" s="1"/>
  <c r="AI110" i="14"/>
  <c r="AI212" i="14" s="1"/>
  <c r="AH84" i="14"/>
  <c r="AH186" i="14" s="1"/>
  <c r="G187" i="14" s="1"/>
  <c r="AH110" i="14"/>
  <c r="AH212" i="14" s="1"/>
  <c r="J156" i="14"/>
  <c r="M157" i="14" s="1"/>
  <c r="M194" i="14" s="1"/>
  <c r="J93" i="14"/>
  <c r="J94" i="14" s="1"/>
  <c r="AH94" i="14" s="1"/>
  <c r="AH197" i="14" s="1"/>
  <c r="K156" i="14"/>
  <c r="N157" i="14" s="1"/>
  <c r="N194" i="14" s="1"/>
  <c r="K93" i="14"/>
  <c r="K94" i="14" s="1"/>
  <c r="AI94" i="14" s="1"/>
  <c r="AI197" i="14" s="1"/>
  <c r="I156" i="14"/>
  <c r="L157" i="14" s="1"/>
  <c r="L194" i="14" s="1"/>
  <c r="I93" i="14"/>
  <c r="I94" i="14" s="1"/>
  <c r="AG94" i="14" s="1"/>
  <c r="AG197" i="14" s="1"/>
  <c r="D156" i="14"/>
  <c r="G158" i="14" s="1"/>
  <c r="G179" i="14" s="1"/>
  <c r="D77" i="14"/>
  <c r="D78" i="14" s="1"/>
  <c r="AH78" i="14" s="1"/>
  <c r="AH179" i="14" s="1"/>
  <c r="E156" i="14"/>
  <c r="H157" i="14" s="1"/>
  <c r="H176" i="14" s="1"/>
  <c r="E77" i="14"/>
  <c r="E78" i="14" s="1"/>
  <c r="AI78" i="14" s="1"/>
  <c r="AI179" i="14" s="1"/>
  <c r="AI82" i="14"/>
  <c r="AI183" i="14" s="1"/>
  <c r="H45" i="14"/>
  <c r="N46" i="14"/>
  <c r="N45" i="14"/>
  <c r="H36" i="14"/>
  <c r="M45" i="14"/>
  <c r="G46" i="14"/>
  <c r="D41" i="14"/>
  <c r="M40" i="14"/>
  <c r="M46" i="14"/>
  <c r="R63" i="14"/>
  <c r="F46" i="14"/>
  <c r="L48" i="14" s="1"/>
  <c r="J41" i="14"/>
  <c r="H46" i="14"/>
  <c r="F45" i="14"/>
  <c r="L47" i="14" s="1"/>
  <c r="N40" i="14"/>
  <c r="G33" i="14"/>
  <c r="N36" i="14"/>
  <c r="M36" i="14"/>
  <c r="G36" i="14"/>
  <c r="K163" i="14"/>
  <c r="L36" i="14"/>
  <c r="K41" i="14"/>
  <c r="N33" i="14"/>
  <c r="E41" i="14"/>
  <c r="H33" i="14"/>
  <c r="M33" i="14"/>
  <c r="D163" i="14"/>
  <c r="D190" i="14" s="1"/>
  <c r="C163" i="14"/>
  <c r="C190" i="14" s="1"/>
  <c r="C189" i="14" s="1"/>
  <c r="J163" i="14"/>
  <c r="I163" i="14"/>
  <c r="I208" i="14" s="1"/>
  <c r="E163" i="14"/>
  <c r="E190" i="14" s="1"/>
  <c r="M36" i="12"/>
  <c r="N36" i="12"/>
  <c r="H33" i="12"/>
  <c r="H36" i="12"/>
  <c r="G33" i="12"/>
  <c r="G36" i="12"/>
  <c r="L36" i="12"/>
  <c r="F36" i="12"/>
  <c r="L33" i="12"/>
  <c r="M33" i="12"/>
  <c r="E41" i="12"/>
  <c r="F32" i="12"/>
  <c r="F33" i="12"/>
  <c r="N33" i="12"/>
  <c r="N105" i="12"/>
  <c r="N106" i="12" s="1"/>
  <c r="AI106" i="12" s="1"/>
  <c r="AI213" i="12" s="1"/>
  <c r="K41" i="12"/>
  <c r="J41" i="12"/>
  <c r="I93" i="12"/>
  <c r="I94" i="12" s="1"/>
  <c r="AG94" i="12" s="1"/>
  <c r="AG199" i="12" s="1"/>
  <c r="I41" i="12"/>
  <c r="D41" i="12"/>
  <c r="C41" i="12"/>
  <c r="F115" i="12"/>
  <c r="F116" i="12" s="1"/>
  <c r="G32" i="12"/>
  <c r="N39" i="12"/>
  <c r="N115" i="12"/>
  <c r="N116" i="12" s="1"/>
  <c r="K93" i="12"/>
  <c r="K94" i="12" s="1"/>
  <c r="AI94" i="12" s="1"/>
  <c r="AI199" i="12" s="1"/>
  <c r="K161" i="12"/>
  <c r="N32" i="12"/>
  <c r="H35" i="12"/>
  <c r="G89" i="12"/>
  <c r="G90" i="12" s="1"/>
  <c r="AH90" i="12" s="1"/>
  <c r="AH195" i="12" s="1"/>
  <c r="D77" i="12"/>
  <c r="D78" i="12" s="1"/>
  <c r="AH78" i="12" s="1"/>
  <c r="AH181" i="12" s="1"/>
  <c r="H89" i="12"/>
  <c r="H90" i="12" s="1"/>
  <c r="AI90" i="12" s="1"/>
  <c r="AI195" i="12" s="1"/>
  <c r="F89" i="12"/>
  <c r="F90" i="12" s="1"/>
  <c r="AG90" i="12" s="1"/>
  <c r="AG195" i="12" s="1"/>
  <c r="H32" i="12"/>
  <c r="M32" i="12"/>
  <c r="L39" i="12"/>
  <c r="AI100" i="12"/>
  <c r="AI206" i="12" s="1"/>
  <c r="AH100" i="12"/>
  <c r="AH206" i="12" s="1"/>
  <c r="G115" i="12"/>
  <c r="G116" i="12" s="1"/>
  <c r="N35" i="12"/>
  <c r="C158" i="12"/>
  <c r="F164" i="12"/>
  <c r="H115" i="12"/>
  <c r="H116" i="12" s="1"/>
  <c r="F35" i="12"/>
  <c r="D161" i="12"/>
  <c r="AI110" i="12"/>
  <c r="AH84" i="12"/>
  <c r="AH188" i="12" s="1"/>
  <c r="C77" i="12"/>
  <c r="C78" i="12" s="1"/>
  <c r="AG78" i="12" s="1"/>
  <c r="AG181" i="12" s="1"/>
  <c r="L35" i="12"/>
  <c r="AH110" i="12"/>
  <c r="M115" i="12"/>
  <c r="M116" i="12" s="1"/>
  <c r="L32" i="12"/>
  <c r="L105" i="12"/>
  <c r="L106" i="12" s="1"/>
  <c r="AG106" i="12" s="1"/>
  <c r="AG213" i="12" s="1"/>
  <c r="M35" i="12"/>
  <c r="M105" i="12"/>
  <c r="M106" i="12" s="1"/>
  <c r="AH106" i="12" s="1"/>
  <c r="AH213" i="12" s="1"/>
  <c r="L115" i="12"/>
  <c r="L116" i="12" s="1"/>
  <c r="G35" i="12"/>
  <c r="M39" i="12"/>
  <c r="J161" i="12"/>
  <c r="J93" i="12"/>
  <c r="J94" i="12" s="1"/>
  <c r="AH94" i="12" s="1"/>
  <c r="AH199" i="12" s="1"/>
  <c r="E161" i="12"/>
  <c r="E77" i="12"/>
  <c r="E78" i="12" s="1"/>
  <c r="AI78" i="12" s="1"/>
  <c r="AI181" i="12" s="1"/>
  <c r="AH108" i="14"/>
  <c r="AH98" i="14"/>
  <c r="AH201" i="14" s="1"/>
  <c r="AH82" i="14"/>
  <c r="AH183" i="14" s="1"/>
  <c r="F157" i="14"/>
  <c r="F176" i="14" s="1"/>
  <c r="F177" i="14" s="1"/>
  <c r="AI108" i="14"/>
  <c r="AI98" i="14"/>
  <c r="AI201" i="14" s="1"/>
  <c r="N39" i="14"/>
  <c r="F154" i="14"/>
  <c r="I42" i="14"/>
  <c r="L35" i="14"/>
  <c r="AG114" i="14"/>
  <c r="AG216" i="14" s="1"/>
  <c r="E75" i="14"/>
  <c r="E76" i="14" s="1"/>
  <c r="AI76" i="14" s="1"/>
  <c r="AI176" i="14" s="1"/>
  <c r="D75" i="14"/>
  <c r="D76" i="14" s="1"/>
  <c r="AH76" i="14" s="1"/>
  <c r="AH176" i="14" s="1"/>
  <c r="G32" i="14"/>
  <c r="G35" i="14"/>
  <c r="G87" i="14"/>
  <c r="G88" i="14" s="1"/>
  <c r="AH88" i="14" s="1"/>
  <c r="AH190" i="14" s="1"/>
  <c r="G113" i="14"/>
  <c r="G114" i="14" s="1"/>
  <c r="I91" i="14"/>
  <c r="I92" i="14" s="1"/>
  <c r="AG92" i="14" s="1"/>
  <c r="AG194" i="14" s="1"/>
  <c r="M39" i="14"/>
  <c r="K91" i="14"/>
  <c r="K92" i="14" s="1"/>
  <c r="AI92" i="14" s="1"/>
  <c r="AI194" i="14" s="1"/>
  <c r="L161" i="14"/>
  <c r="L201" i="14"/>
  <c r="L200" i="14" s="1"/>
  <c r="L154" i="14"/>
  <c r="N35" i="14"/>
  <c r="N32" i="14"/>
  <c r="N113" i="14"/>
  <c r="N114" i="14" s="1"/>
  <c r="N103" i="14"/>
  <c r="N104" i="14" s="1"/>
  <c r="AI104" i="14" s="1"/>
  <c r="AI208" i="14" s="1"/>
  <c r="G154" i="14"/>
  <c r="N161" i="14"/>
  <c r="N201" i="14"/>
  <c r="J91" i="14"/>
  <c r="J92" i="14" s="1"/>
  <c r="AH92" i="14" s="1"/>
  <c r="AH194" i="14" s="1"/>
  <c r="M35" i="14"/>
  <c r="M154" i="14"/>
  <c r="N154" i="14"/>
  <c r="M103" i="14"/>
  <c r="M104" i="14" s="1"/>
  <c r="AH104" i="14" s="1"/>
  <c r="AH208" i="14" s="1"/>
  <c r="H183" i="14"/>
  <c r="M113" i="14"/>
  <c r="M114" i="14" s="1"/>
  <c r="H154" i="14"/>
  <c r="M201" i="14"/>
  <c r="M161" i="14"/>
  <c r="M32" i="14"/>
  <c r="G183" i="14"/>
  <c r="H87" i="14"/>
  <c r="H88" i="14" s="1"/>
  <c r="AI88" i="14" s="1"/>
  <c r="AI190" i="14" s="1"/>
  <c r="H113" i="14"/>
  <c r="H114" i="14" s="1"/>
  <c r="H35" i="14"/>
  <c r="H32" i="14"/>
  <c r="G221" i="14" l="1"/>
  <c r="P221" i="14" s="1"/>
  <c r="N233" i="14"/>
  <c r="Q233" i="14" s="1"/>
  <c r="N231" i="14"/>
  <c r="Q231" i="14" s="1"/>
  <c r="M233" i="14"/>
  <c r="P233" i="14" s="1"/>
  <c r="M231" i="14"/>
  <c r="P231" i="14" s="1"/>
  <c r="F160" i="12"/>
  <c r="M238" i="12"/>
  <c r="P238" i="12" s="1"/>
  <c r="M236" i="12"/>
  <c r="P236" i="12" s="1"/>
  <c r="N238" i="12"/>
  <c r="Q238" i="12" s="1"/>
  <c r="N236" i="12"/>
  <c r="Q236" i="12" s="1"/>
  <c r="G159" i="12"/>
  <c r="M210" i="12"/>
  <c r="N171" i="12"/>
  <c r="N229" i="12" s="1"/>
  <c r="N228" i="12" s="1"/>
  <c r="Q228" i="12" s="1"/>
  <c r="N209" i="12"/>
  <c r="N208" i="12" s="1"/>
  <c r="M208" i="12"/>
  <c r="L171" i="12"/>
  <c r="L229" i="12" s="1"/>
  <c r="L228" i="12" s="1"/>
  <c r="O228" i="12" s="1"/>
  <c r="L209" i="12"/>
  <c r="H171" i="12"/>
  <c r="H225" i="12" s="1"/>
  <c r="H226" i="12" s="1"/>
  <c r="Q226" i="12" s="1"/>
  <c r="H191" i="12"/>
  <c r="F171" i="12"/>
  <c r="F225" i="12" s="1"/>
  <c r="F224" i="12" s="1"/>
  <c r="O224" i="12" s="1"/>
  <c r="F191" i="12"/>
  <c r="G171" i="12"/>
  <c r="G225" i="12" s="1"/>
  <c r="G224" i="12" s="1"/>
  <c r="P224" i="12" s="1"/>
  <c r="G191" i="12"/>
  <c r="G190" i="12" s="1"/>
  <c r="M167" i="12"/>
  <c r="M217" i="12" s="1"/>
  <c r="M216" i="12" s="1"/>
  <c r="M171" i="12"/>
  <c r="M229" i="12" s="1"/>
  <c r="M228" i="12" s="1"/>
  <c r="P228" i="12" s="1"/>
  <c r="L206" i="12"/>
  <c r="L207" i="12" s="1"/>
  <c r="L170" i="12"/>
  <c r="F170" i="12"/>
  <c r="M206" i="12"/>
  <c r="M207" i="12" s="1"/>
  <c r="M170" i="12"/>
  <c r="H188" i="12"/>
  <c r="H189" i="12" s="1"/>
  <c r="H170" i="12"/>
  <c r="G170" i="12"/>
  <c r="N167" i="12"/>
  <c r="N217" i="12" s="1"/>
  <c r="N216" i="12" s="1"/>
  <c r="L167" i="12"/>
  <c r="L217" i="12" s="1"/>
  <c r="H163" i="12"/>
  <c r="H184" i="12" s="1"/>
  <c r="L160" i="12"/>
  <c r="L163" i="12"/>
  <c r="L202" i="12" s="1"/>
  <c r="M163" i="12"/>
  <c r="M202" i="12" s="1"/>
  <c r="M203" i="12" s="1"/>
  <c r="N163" i="12"/>
  <c r="N202" i="12" s="1"/>
  <c r="N201" i="12" s="1"/>
  <c r="G163" i="12"/>
  <c r="G184" i="12" s="1"/>
  <c r="G185" i="12" s="1"/>
  <c r="F163" i="12"/>
  <c r="F184" i="12" s="1"/>
  <c r="F183" i="12" s="1"/>
  <c r="J168" i="12"/>
  <c r="J213" i="12" s="1"/>
  <c r="J212" i="12" s="1"/>
  <c r="M160" i="12"/>
  <c r="N159" i="12"/>
  <c r="N160" i="12"/>
  <c r="G160" i="12"/>
  <c r="E168" i="12"/>
  <c r="E195" i="12" s="1"/>
  <c r="E194" i="12" s="1"/>
  <c r="H160" i="12"/>
  <c r="N162" i="12"/>
  <c r="N199" i="12" s="1"/>
  <c r="N198" i="12" s="1"/>
  <c r="D168" i="12"/>
  <c r="D195" i="12" s="1"/>
  <c r="D194" i="12" s="1"/>
  <c r="G162" i="12"/>
  <c r="G181" i="12" s="1"/>
  <c r="G182" i="12" s="1"/>
  <c r="L159" i="12"/>
  <c r="H159" i="12"/>
  <c r="H162" i="12"/>
  <c r="H181" i="12" s="1"/>
  <c r="H180" i="12" s="1"/>
  <c r="N166" i="12"/>
  <c r="K168" i="12"/>
  <c r="K213" i="12" s="1"/>
  <c r="K212" i="12" s="1"/>
  <c r="L162" i="12"/>
  <c r="L199" i="12" s="1"/>
  <c r="L198" i="12" s="1"/>
  <c r="N206" i="12"/>
  <c r="N207" i="12" s="1"/>
  <c r="I168" i="12"/>
  <c r="I213" i="12" s="1"/>
  <c r="G188" i="12"/>
  <c r="G189" i="12" s="1"/>
  <c r="M162" i="12"/>
  <c r="M199" i="12" s="1"/>
  <c r="M198" i="12" s="1"/>
  <c r="M159" i="12"/>
  <c r="M166" i="12"/>
  <c r="P229" i="14"/>
  <c r="AI227" i="14"/>
  <c r="AH227" i="14"/>
  <c r="M225" i="14"/>
  <c r="P225" i="14" s="1"/>
  <c r="N225" i="14"/>
  <c r="Q225" i="14" s="1"/>
  <c r="N223" i="14"/>
  <c r="Q223" i="14" s="1"/>
  <c r="M223" i="14"/>
  <c r="P223" i="14" s="1"/>
  <c r="H219" i="14"/>
  <c r="Q219" i="14" s="1"/>
  <c r="H221" i="14"/>
  <c r="Q221" i="14" s="1"/>
  <c r="M213" i="14"/>
  <c r="L168" i="14"/>
  <c r="L228" i="14" s="1"/>
  <c r="F220" i="14"/>
  <c r="G219" i="14"/>
  <c r="P219" i="14" s="1"/>
  <c r="N213" i="14"/>
  <c r="N211" i="14"/>
  <c r="M211" i="14"/>
  <c r="L211" i="14"/>
  <c r="L213" i="14"/>
  <c r="F182" i="14"/>
  <c r="M205" i="14"/>
  <c r="N203" i="14"/>
  <c r="F187" i="14"/>
  <c r="F185" i="14"/>
  <c r="G185" i="14"/>
  <c r="N168" i="14"/>
  <c r="N228" i="14" s="1"/>
  <c r="H185" i="14"/>
  <c r="G180" i="14"/>
  <c r="G178" i="14"/>
  <c r="G157" i="14"/>
  <c r="G176" i="14" s="1"/>
  <c r="G175" i="14" s="1"/>
  <c r="F178" i="14"/>
  <c r="M168" i="14"/>
  <c r="M228" i="14" s="1"/>
  <c r="M158" i="14"/>
  <c r="M197" i="14" s="1"/>
  <c r="H158" i="14"/>
  <c r="H179" i="14" s="1"/>
  <c r="H178" i="14" s="1"/>
  <c r="N158" i="14"/>
  <c r="N197" i="14" s="1"/>
  <c r="N196" i="14" s="1"/>
  <c r="L158" i="14"/>
  <c r="L197" i="14" s="1"/>
  <c r="L198" i="14" s="1"/>
  <c r="R130" i="14"/>
  <c r="AG130" i="14" s="1"/>
  <c r="AG229" i="14" s="1"/>
  <c r="R134" i="14"/>
  <c r="AG134" i="14" s="1"/>
  <c r="AG232" i="14" s="1"/>
  <c r="R122" i="14"/>
  <c r="AG122" i="14" s="1"/>
  <c r="AG224" i="14" s="1"/>
  <c r="R126" i="14"/>
  <c r="AG126" i="14" s="1"/>
  <c r="AG227" i="14" s="1"/>
  <c r="R118" i="14"/>
  <c r="AG118" i="14" s="1"/>
  <c r="AG220" i="14" s="1"/>
  <c r="N48" i="14"/>
  <c r="J42" i="14"/>
  <c r="M48" i="14"/>
  <c r="K42" i="14"/>
  <c r="F162" i="12"/>
  <c r="F181" i="12" s="1"/>
  <c r="F180" i="12" s="1"/>
  <c r="C168" i="12"/>
  <c r="C195" i="12" s="1"/>
  <c r="C196" i="12" s="1"/>
  <c r="I42" i="12"/>
  <c r="AH116" i="12"/>
  <c r="AH221" i="12" s="1"/>
  <c r="AG116" i="12"/>
  <c r="AG221" i="12" s="1"/>
  <c r="AI116" i="12"/>
  <c r="AI221" i="12" s="1"/>
  <c r="K42" i="12"/>
  <c r="F159" i="12"/>
  <c r="J42" i="12"/>
  <c r="L47" i="12"/>
  <c r="L166" i="12"/>
  <c r="F188" i="12"/>
  <c r="F187" i="12" s="1"/>
  <c r="M47" i="12"/>
  <c r="N47" i="12"/>
  <c r="M47" i="14"/>
  <c r="E191" i="14"/>
  <c r="C191" i="14"/>
  <c r="D191" i="14"/>
  <c r="F175" i="14"/>
  <c r="N47" i="14"/>
  <c r="D189" i="14"/>
  <c r="AI114" i="14"/>
  <c r="AI216" i="14" s="1"/>
  <c r="I164" i="14"/>
  <c r="I216" i="14" s="1"/>
  <c r="I217" i="14" s="1"/>
  <c r="AH114" i="14"/>
  <c r="AH216" i="14" s="1"/>
  <c r="E189" i="14"/>
  <c r="J208" i="14"/>
  <c r="J164" i="14"/>
  <c r="J216" i="14" s="1"/>
  <c r="H177" i="14"/>
  <c r="H175" i="14"/>
  <c r="N167" i="14"/>
  <c r="L195" i="14"/>
  <c r="L193" i="14"/>
  <c r="N202" i="14"/>
  <c r="N200" i="14"/>
  <c r="K164" i="14"/>
  <c r="K216" i="14" s="1"/>
  <c r="K208" i="14"/>
  <c r="H182" i="14"/>
  <c r="H184" i="14"/>
  <c r="M167" i="14"/>
  <c r="L202" i="14"/>
  <c r="M193" i="14"/>
  <c r="M195" i="14"/>
  <c r="G182" i="14"/>
  <c r="G184" i="14"/>
  <c r="L167" i="14"/>
  <c r="I209" i="14"/>
  <c r="I207" i="14"/>
  <c r="M202" i="14"/>
  <c r="M200" i="14"/>
  <c r="N193" i="14"/>
  <c r="N195" i="14"/>
  <c r="L227" i="14" l="1"/>
  <c r="O227" i="14" s="1"/>
  <c r="L233" i="14"/>
  <c r="O233" i="14" s="1"/>
  <c r="L231" i="14"/>
  <c r="O231" i="14" s="1"/>
  <c r="M230" i="12"/>
  <c r="P230" i="12" s="1"/>
  <c r="N230" i="12"/>
  <c r="Q230" i="12" s="1"/>
  <c r="L230" i="12"/>
  <c r="O230" i="12" s="1"/>
  <c r="G226" i="12"/>
  <c r="P226" i="12" s="1"/>
  <c r="F226" i="12"/>
  <c r="O226" i="12" s="1"/>
  <c r="H224" i="12"/>
  <c r="Q224" i="12" s="1"/>
  <c r="N173" i="12"/>
  <c r="N233" i="12" s="1"/>
  <c r="L218" i="12"/>
  <c r="L216" i="12"/>
  <c r="N218" i="12"/>
  <c r="N210" i="12"/>
  <c r="M218" i="12"/>
  <c r="L210" i="12"/>
  <c r="L208" i="12"/>
  <c r="L173" i="12"/>
  <c r="L233" i="12" s="1"/>
  <c r="N203" i="12"/>
  <c r="L203" i="12"/>
  <c r="L201" i="12"/>
  <c r="F185" i="12"/>
  <c r="M201" i="12"/>
  <c r="G192" i="12"/>
  <c r="M173" i="12"/>
  <c r="M233" i="12" s="1"/>
  <c r="F190" i="12"/>
  <c r="F192" i="12"/>
  <c r="H192" i="12"/>
  <c r="H190" i="12"/>
  <c r="H185" i="12"/>
  <c r="H183" i="12"/>
  <c r="G183" i="12"/>
  <c r="H187" i="12"/>
  <c r="L205" i="12"/>
  <c r="M172" i="12"/>
  <c r="L172" i="12"/>
  <c r="M205" i="12"/>
  <c r="E196" i="12"/>
  <c r="J214" i="12"/>
  <c r="G180" i="12"/>
  <c r="D196" i="12"/>
  <c r="N200" i="12"/>
  <c r="K214" i="12"/>
  <c r="G187" i="12"/>
  <c r="K169" i="12"/>
  <c r="K221" i="12" s="1"/>
  <c r="K222" i="12" s="1"/>
  <c r="H182" i="12"/>
  <c r="J169" i="12"/>
  <c r="J221" i="12" s="1"/>
  <c r="J220" i="12" s="1"/>
  <c r="L200" i="12"/>
  <c r="N205" i="12"/>
  <c r="N172" i="12"/>
  <c r="M200" i="12"/>
  <c r="N227" i="14"/>
  <c r="Q227" i="14" s="1"/>
  <c r="M227" i="14"/>
  <c r="P227" i="14" s="1"/>
  <c r="L225" i="14"/>
  <c r="O225" i="14" s="1"/>
  <c r="L223" i="14"/>
  <c r="O223" i="14" s="1"/>
  <c r="F221" i="14"/>
  <c r="O221" i="14" s="1"/>
  <c r="F219" i="14"/>
  <c r="O219" i="14" s="1"/>
  <c r="M198" i="14"/>
  <c r="M196" i="14"/>
  <c r="L196" i="14"/>
  <c r="N198" i="14"/>
  <c r="G177" i="14"/>
  <c r="H180" i="14"/>
  <c r="F182" i="12"/>
  <c r="F189" i="12"/>
  <c r="C194" i="12"/>
  <c r="I169" i="12"/>
  <c r="I221" i="12" s="1"/>
  <c r="I220" i="12" s="1"/>
  <c r="I214" i="12"/>
  <c r="I212" i="12"/>
  <c r="I215" i="14"/>
  <c r="K217" i="14"/>
  <c r="K215" i="14"/>
  <c r="K209" i="14"/>
  <c r="K207" i="14"/>
  <c r="J217" i="14"/>
  <c r="J215" i="14"/>
  <c r="J209" i="14"/>
  <c r="J207" i="14"/>
  <c r="L232" i="12" l="1"/>
  <c r="O232" i="12" s="1"/>
  <c r="L234" i="12"/>
  <c r="O234" i="12" s="1"/>
  <c r="M234" i="12"/>
  <c r="P234" i="12" s="1"/>
  <c r="M232" i="12"/>
  <c r="P232" i="12" s="1"/>
  <c r="N232" i="12"/>
  <c r="Q232" i="12" s="1"/>
  <c r="N234" i="12"/>
  <c r="Q234" i="12" s="1"/>
  <c r="J222" i="12"/>
  <c r="K220" i="12"/>
  <c r="O229" i="14"/>
  <c r="I222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D1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E10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I10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J10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K10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as: -50-6-1-10*LOG(24*12*(120/15))
where:
-50: Max Input/Ch BW
-6: Es/Noc
-1: (Signal with -6dB noise) 
24: #allocated RBs
12: Subcarriers per RB
120/15: scaling for SCS</t>
        </r>
      </text>
    </comment>
    <comment ref="AM21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41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1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1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1" authorId="0" shapeId="0" xr:uid="{00000000-0006-0000-01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1" authorId="0" shapeId="0" xr:uid="{00000000-0006-0000-01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41" authorId="0" shapeId="0" xr:uid="{00000000-0006-0000-01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18" authorId="0" shapeId="0" xr:uid="{76ED37AC-5238-4669-B7F2-09F18C7B892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18" authorId="0" shapeId="0" xr:uid="{B5D4923C-3169-43EA-B2B9-D1C9B16F40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18" authorId="0" shapeId="0" xr:uid="{02950C46-F90E-48A8-9BA8-FD68D9DAC5D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1" authorId="0" shapeId="0" xr:uid="{5A05CFCB-C770-431D-8761-1D4F7CC37F6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1" authorId="0" shapeId="0" xr:uid="{263AF363-7B98-4601-B9A1-3F03BB2405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1" authorId="0" shapeId="0" xr:uid="{216CEE8D-7661-4374-AACA-C5081777B33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2" authorId="0" shapeId="0" xr:uid="{945B9F5D-E9FA-4178-BB55-7EA8DFA1E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2" authorId="0" shapeId="0" xr:uid="{DCFF1412-089E-486E-A6EF-EDABF79FCAD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2" authorId="0" shapeId="0" xr:uid="{6ECD20FA-CD52-4622-9AB6-EB7FC6EF6EB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25" authorId="0" shapeId="0" xr:uid="{CAEFD349-9EE1-4265-93F7-36425BB557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25" authorId="0" shapeId="0" xr:uid="{A72CF84C-0443-4D2D-BDC8-C5388AFD4D9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25" authorId="0" shapeId="0" xr:uid="{93DCAB95-3955-46A8-985A-EE881C328F1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26" authorId="0" shapeId="0" xr:uid="{90A043F7-8C62-4CB9-9204-3B6ABBE828A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6" authorId="0" shapeId="0" xr:uid="{3A07F280-7FBB-4929-A619-971169FC538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6" authorId="0" shapeId="0" xr:uid="{1D273B66-F5F2-4981-9FC5-6A0B193A128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29" authorId="0" shapeId="0" xr:uid="{1144F035-C8AA-4935-9403-1BD09BC64F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29" authorId="0" shapeId="0" xr:uid="{8B2A254B-72DD-4E50-A8A9-FF99E0B368F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29" authorId="0" shapeId="0" xr:uid="{9682FE89-FE49-4FA9-B61B-4225EAC7F07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0" authorId="0" shapeId="0" xr:uid="{F2622D52-161D-4E7B-9F3A-77E52B7182D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0" authorId="0" shapeId="0" xr:uid="{E7902933-65EA-4473-88D7-F0D169250AA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0" authorId="0" shapeId="0" xr:uid="{158C77FA-9938-46D4-98C6-84B2550CE3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33" authorId="0" shapeId="0" xr:uid="{5E8BCF31-6B1D-4F9F-8745-B808660969A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33" authorId="0" shapeId="0" xr:uid="{0174BA4C-8CA1-4081-BC61-7EB9F7A0F35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33" authorId="0" shapeId="0" xr:uid="{0F05F978-8E19-47CD-959A-0994F22C447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33" authorId="1" shapeId="0" xr:uid="{F56AC1E2-7C69-46FD-8220-87790A5746B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33" authorId="1" shapeId="0" xr:uid="{4FEC0F48-0938-41BD-9618-04C4ED83A23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33" authorId="1" shapeId="0" xr:uid="{60609308-AA80-4772-85C5-F4703F744B6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34" authorId="0" shapeId="0" xr:uid="{EB7C42FF-A092-4A7F-A141-FFB8A2AEDAB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82" authorId="0" shapeId="0" xr:uid="{00000000-0006-0000-01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82" authorId="0" shapeId="0" xr:uid="{00000000-0006-0000-01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82" authorId="0" shapeId="0" xr:uid="{00000000-0006-0000-01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85" authorId="0" shapeId="0" xr:uid="{1C51C223-D8F3-4029-B983-96DC5ACC46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85" authorId="0" shapeId="0" xr:uid="{22979994-B35A-453E-80C5-96CDCCE365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85" authorId="0" shapeId="0" xr:uid="{743DC71F-1A30-4001-AAC2-1847797234E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200" authorId="0" shapeId="0" xr:uid="{00000000-0006-0000-01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00" authorId="0" shapeId="0" xr:uid="{00000000-0006-0000-01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00" authorId="0" shapeId="0" xr:uid="{00000000-0006-0000-01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J203" authorId="0" shapeId="0" xr:uid="{5A76C018-79D8-4879-8FB1-75B49759EC8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03" authorId="0" shapeId="0" xr:uid="{E416472A-300A-48F0-B7A0-862278B9B39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03" authorId="0" shapeId="0" xr:uid="{5506F35A-834D-4D64-9CE9-496C273D8F5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C10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D10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E10" authorId="0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+1.97dB)</t>
        </r>
      </text>
    </comment>
    <comment ref="I10" authorId="0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J10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K10" authorId="0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as (Table B.2.3-2 Rx Beam Peak -3.03dB)</t>
        </r>
      </text>
    </comment>
    <comment ref="AM21" authorId="0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AM22" authorId="0" shapeId="0" xr:uid="{00000000-0006-0000-0200-000008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C41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41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E41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I41" authorId="0" shapeId="0" xr:uid="{00000000-0006-0000-0200-00000C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J41" authorId="0" shapeId="0" xr:uid="{00000000-0006-0000-0200-00000D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K41" authorId="0" shapeId="0" xr:uid="{00000000-0006-0000-0200-00000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AG120" authorId="0" shapeId="0" xr:uid="{2393B0EC-2D1E-4819-83B5-327D1080D61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0" authorId="0" shapeId="0" xr:uid="{1A72FC47-47EE-4C87-A1FC-A8AEDEA10C9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0" authorId="0" shapeId="0" xr:uid="{A2FD0D95-4ED6-4545-A60A-BBDD2EFA29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3" authorId="0" shapeId="0" xr:uid="{7618D856-E019-4B69-87C4-EE71F6C2D4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3" authorId="0" shapeId="0" xr:uid="{051C2EE9-4274-4134-98F7-8A1FA49F4AD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3" authorId="0" shapeId="0" xr:uid="{9AAF1CBF-6B3C-400A-AACC-031C7FA8E12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4" authorId="0" shapeId="0" xr:uid="{F0D32D6F-2BCB-48F3-8916-BAAF13751B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4" authorId="0" shapeId="0" xr:uid="{C516AA98-612B-4C31-AC72-6729C09FD5E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4" authorId="0" shapeId="0" xr:uid="{A1E7464F-2FF2-4E7F-B923-0A05B2133342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27" authorId="0" shapeId="0" xr:uid="{A890693F-D879-4DED-BBD4-B0A319186AB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27" authorId="0" shapeId="0" xr:uid="{B59A5F1A-E4A3-40A4-B71E-2FE96C92F77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27" authorId="0" shapeId="0" xr:uid="{240965ED-56A5-4E12-8CCA-86644E773F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AG128" authorId="0" shapeId="0" xr:uid="{8CBCDD75-98EC-418D-ACB8-875CFAFC807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28" authorId="0" shapeId="0" xr:uid="{F7E78DD2-9DF9-4990-A039-14931CC85D6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28" authorId="0" shapeId="0" xr:uid="{71199C7C-6F59-4385-9D90-25A3B1F7EE4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1" authorId="0" shapeId="0" xr:uid="{D75FA8DD-6183-4EEA-A535-5C6AB55F3A2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1" authorId="0" shapeId="0" xr:uid="{DD835F40-C9B1-4E0C-A5CF-B982EA4081A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1" authorId="0" shapeId="0" xr:uid="{BA18FE14-41FB-4611-9A50-29A3D9FC69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2" authorId="0" shapeId="0" xr:uid="{E558FC89-8D62-4260-B1DE-2A40FB4EE52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2" authorId="0" shapeId="0" xr:uid="{1BE57A88-3CE4-493B-ADF3-6BB931F7B78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2" authorId="0" shapeId="0" xr:uid="{94799D62-6847-469D-8207-6838E69E9D8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U135" authorId="0" shapeId="0" xr:uid="{6589C4E4-0728-43B2-8456-CDDAA5F1107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V135" authorId="0" shapeId="0" xr:uid="{7C5DD67D-C854-4643-BEC4-D5BC1DB2E33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W135" authorId="0" shapeId="0" xr:uid="{C2C671E4-6111-4DF7-8DE1-56599FECE3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UE gain G assumed to cancel out for a relative measurement.</t>
        </r>
      </text>
    </comment>
    <comment ref="AG136" authorId="0" shapeId="0" xr:uid="{0381BA2A-8AA1-4389-951D-D88015236C9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H136" authorId="0" shapeId="0" xr:uid="{C47B65A8-1DB8-4982-8307-0EEB8F9D834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I136" authorId="0" shapeId="0" xr:uid="{07374EC1-439A-4A5E-B781-646550ED7BB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R138" authorId="0" shapeId="0" xr:uid="{890C7A9D-BFAB-479E-B8B8-A33C8F149F3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S138" authorId="0" shapeId="0" xr:uid="{91B3A0FF-FA4F-41BA-96B5-382C7F014BB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T138" authorId="0" shapeId="0" xr:uid="{65D64D68-97E8-4EF4-A95B-48D7CFD1AA4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 Rx Beam peak direction, Spherical coverage gain variation does not apply.</t>
        </r>
      </text>
    </comment>
    <comment ref="U138" authorId="1" shapeId="0" xr:uid="{463CFDE6-EF81-46ED-9AEC-4811B735DC0B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V138" authorId="1" shapeId="0" xr:uid="{7CBDDE48-44B7-4AA8-887E-3CC4E909E28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W138" authorId="1" shapeId="0" xr:uid="{ABB14633-E786-484F-90E6-435E2A007B3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Cell is coming from the same direction, so gain variation cancels out.</t>
        </r>
      </text>
    </comment>
    <comment ref="AG139" authorId="0" shapeId="0" xr:uid="{070451DE-2425-4014-84CD-42CCE56883C5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Cell-related values have been added root-sum-square as uncorrelated.
UE-related values have been added aritmetically, as each could be systematic not random.</t>
        </r>
      </text>
    </comment>
    <comment ref="AJ187" authorId="0" shapeId="0" xr:uid="{00000000-0006-0000-0200-00001E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87" authorId="0" shapeId="0" xr:uid="{00000000-0006-0000-0200-00001F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87" authorId="0" shapeId="0" xr:uid="{00000000-0006-0000-0200-000020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190" authorId="0" shapeId="0" xr:uid="{3C7DDE4A-C2F8-4297-8B6E-F44EEE7404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K190" authorId="0" shapeId="0" xr:uid="{AD423513-B2DE-45B3-AD40-6381FF7901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L190" authorId="0" shapeId="0" xr:uid="{81EDA024-0178-4316-8811-49FEF89C44D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Spherical coverage +multi-band relaxation)</t>
        </r>
      </text>
    </comment>
    <comment ref="AJ205" authorId="0" shapeId="0" xr:uid="{00000000-0006-0000-0200-00002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05" authorId="0" shapeId="0" xr:uid="{00000000-0006-0000-0200-00002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05" authorId="0" shapeId="0" xr:uid="{00000000-0006-0000-0200-00002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J208" authorId="0" shapeId="0" xr:uid="{0FB38F7C-E300-4226-A64D-36DBA759F36C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K208" authorId="0" shapeId="0" xr:uid="{EFB169FE-36C3-4841-9878-79C02554AC7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  <comment ref="AL208" authorId="0" shapeId="0" xr:uid="{338C4548-E7A6-4EBE-8729-052C759C5599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
Calculated as (Table B.2.3-2 Rx Beam peak +multi-band relaxation)</t>
        </r>
      </text>
    </comment>
  </commentList>
</comments>
</file>

<file path=xl/sharedStrings.xml><?xml version="1.0" encoding="utf-8"?>
<sst xmlns="http://schemas.openxmlformats.org/spreadsheetml/2006/main" count="1219" uniqueCount="271">
  <si>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</si>
  <si>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</si>
  <si>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</si>
  <si>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</si>
  <si>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</si>
  <si>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</si>
  <si>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</si>
  <si>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</si>
  <si>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</si>
  <si>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</si>
  <si>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</si>
  <si>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</si>
  <si>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</si>
  <si>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</si>
  <si>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</si>
  <si>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</si>
  <si>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</si>
  <si>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</si>
  <si>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</si>
  <si>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</si>
  <si>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</si>
  <si>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</si>
  <si>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</si>
  <si>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</si>
  <si>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</si>
  <si>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</si>
  <si>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</si>
  <si>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</si>
  <si>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</si>
  <si>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</si>
  <si>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</si>
  <si>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</si>
  <si>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</si>
  <si>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</si>
  <si>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</si>
  <si>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</si>
  <si>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AWGN on Freq 1</t>
  </si>
  <si>
    <t>Cell#1 on Freq 1</t>
  </si>
  <si>
    <t>AWGN on Freq 2</t>
  </si>
  <si>
    <t>Cell#2 on Freq 2</t>
  </si>
  <si>
    <t>UE</t>
  </si>
  <si>
    <t>UE SS-RSRP relative accuracy</t>
  </si>
  <si>
    <t>38.133 Table 10.1.5.1.2-1, normal condition</t>
  </si>
  <si>
    <t>Spherical coverage gain variation</t>
  </si>
  <si>
    <t>Gives range between 0dB and min spherical coverage</t>
  </si>
  <si>
    <t>38.133 Table 10.1.5.1.2-1</t>
  </si>
  <si>
    <t>Io difference to be within range</t>
  </si>
  <si>
    <t>38.133 clause 10.1.5.1.2</t>
  </si>
  <si>
    <t>Applied (Freq 2 Io - Freq 1 Io)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</si>
  <si>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</si>
  <si>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</si>
  <si>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</si>
  <si>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</si>
  <si>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</si>
  <si>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</si>
  <si>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</si>
  <si>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38.133 Table B.2.3-2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</si>
  <si>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Spherical Coverage, Z</t>
    </r>
  </si>
  <si>
    <t>Cell 2 SSB Es/Iot at UE baseband minimum</t>
  </si>
  <si>
    <t>Cell 2 SSB Es/Iot at UE baseband nominal</t>
  </si>
  <si>
    <t>Cell 2 SSB Es/Iot at UE baseband maximum</t>
  </si>
  <si>
    <t>Applied (Freq 2 Io - Freq 1 Io) nominal</t>
  </si>
  <si>
    <t>Applied (Freq 2 Io - Freq 1 Io) maximum</t>
  </si>
  <si>
    <t>Applied (Freq 2 Io - Freq 1 Io) minimum</t>
  </si>
  <si>
    <t>Applied Freq 2 Io maximum</t>
  </si>
  <si>
    <t>Applied Freq 2 Io nominal</t>
  </si>
  <si>
    <t>Applied Freq 2 Io minimum</t>
  </si>
  <si>
    <t>Applied Cell 2 SSB_RP maximum</t>
  </si>
  <si>
    <t>Applied Cell 2 SSB_RP nominal</t>
  </si>
  <si>
    <t>Applied Cell 2 SSB_RP minimum</t>
  </si>
  <si>
    <t>Applied Freq 1 Io maximum</t>
  </si>
  <si>
    <t>Applied Freq 1 Io nominal</t>
  </si>
  <si>
    <t>Applied Freq 1 Io minimum</t>
  </si>
  <si>
    <t>Cell 2 SSB Es/Iot at UE baseband sensitivity factor</t>
  </si>
  <si>
    <t>Cell 2 SSB Es/Iot at UE baseband effect</t>
  </si>
  <si>
    <t>Applied Freq 1 Io sensitivity factor</t>
  </si>
  <si>
    <t>Applied Freq 1 Io effect</t>
  </si>
  <si>
    <t>Applied Cell 2 SSB_RP sensitivity factor</t>
  </si>
  <si>
    <t>Applied Cell 2 SSB_RP effect</t>
  </si>
  <si>
    <t>Applied Freq 2 Io sensitivity factor</t>
  </si>
  <si>
    <t>Applied Freq 2 Io effect</t>
  </si>
  <si>
    <t>Applied (Freq 1 Io - Freq 2 Io) sensitivity factor</t>
  </si>
  <si>
    <t>Applied (Freq 1 Io - freq 2 Io) effect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</si>
  <si>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</si>
  <si>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</si>
  <si>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</si>
  <si>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</si>
  <si>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</si>
  <si>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Template is for Cell 1 on f1 and Cell 2 on f2, band-dependent values.</t>
  </si>
  <si>
    <t>38.133 Table B.2.1.3.2-1, PC3</t>
  </si>
  <si>
    <t>UE SS-RSRP absolute accuracy</t>
  </si>
  <si>
    <t>38.133 Table 10.1.5.1.1-1, Io &gt;-70dBm, normal condition</t>
  </si>
  <si>
    <t>SSB_RP difference to be within range</t>
  </si>
  <si>
    <t>n257..</t>
  </si>
  <si>
    <t>n260</t>
  </si>
  <si>
    <t>38.101-2 Table 7.3.2.3-1, PC3, 100MHz</t>
  </si>
  <si>
    <t>38.101-2 Table 7.3.4.3-1, PC3, 100MHz</t>
  </si>
  <si>
    <t>Requirement</t>
  </si>
  <si>
    <t>38.133 Table B.2.3-2, PC3, 120kHz, Spherical coverage</t>
  </si>
  <si>
    <t>#RBs in Channel BW for UE Refsens</t>
  </si>
  <si>
    <t>Noc at Reference point</t>
  </si>
  <si>
    <t>dBm/15kHz</t>
  </si>
  <si>
    <t>Es/Noc at Reference point</t>
  </si>
  <si>
    <r>
      <t xml:space="preserve">UE rough/fine beam gain </t>
    </r>
    <r>
      <rPr>
        <sz val="10"/>
        <color indexed="8"/>
        <rFont val="Calibri"/>
        <family val="2"/>
      </rPr>
      <t>∆</t>
    </r>
    <r>
      <rPr>
        <sz val="10"/>
        <color indexed="8"/>
        <rFont val="Arial"/>
        <family val="2"/>
      </rPr>
      <t xml:space="preserve"> Rx beam peak, Y</t>
    </r>
  </si>
  <si>
    <t>38.133 Table B.2.1.3.1-1, PC3</t>
  </si>
  <si>
    <t>UE Refsens (Rx Beam peak direction)</t>
  </si>
  <si>
    <t>UE Spherical coverage (%ile directions)</t>
  </si>
  <si>
    <t>Same as for NR conducted measurements in TS 38.533</t>
  </si>
  <si>
    <t>UE-measured absolute SS-RSRP, nominal</t>
  </si>
  <si>
    <t>UE-measured relative SS-RSRP, nominal</t>
  </si>
  <si>
    <t>For applied SSB-RP level difference check</t>
  </si>
  <si>
    <t>For applied Io level difference check</t>
  </si>
  <si>
    <t>Frequency 1 Noc is decreased by an amount sufficient to achieve Applied Io &lt;=-50dBm</t>
  </si>
  <si>
    <t>Frequency 2 Noc is decreased by an amount sufficient to achieve Applied Io &lt;=-50dBm</t>
  </si>
  <si>
    <t>2nd: Frequency 1 Noc is decreased by an amount sufficient to achieve Applied (Freq 2 Io - Freq 1 Io) minimum &lt;=20dB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</si>
  <si>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</si>
  <si>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</si>
  <si>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</si>
  <si>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</si>
  <si>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</si>
  <si>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</si>
  <si>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</si>
  <si>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</si>
  <si>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</si>
  <si>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Includes UE gain G and depends on direction</t>
  </si>
  <si>
    <t>38.133 Table 10.1.6.1-1</t>
  </si>
  <si>
    <t>Calculated from linear powers</t>
  </si>
  <si>
    <t>n259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</si>
  <si>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</si>
  <si>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</si>
  <si>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</si>
  <si>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</si>
  <si>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</si>
  <si>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</si>
  <si>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</si>
  <si>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</si>
  <si>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</si>
  <si>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t>38.133 Table B.2.3-2, PC3, 120kHz, Beam peak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</si>
  <si>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</si>
  <si>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</si>
  <si>
    <r>
      <t xml:space="preserve">UE Multi-band relaxation, Spherical Cov.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</si>
  <si>
    <r>
      <t xml:space="preserve">38.101-2 Table 6.2.1.3-4, PC3, largest </t>
    </r>
    <r>
      <rPr>
        <sz val="10"/>
        <color indexed="8"/>
        <rFont val="Calibri"/>
        <family val="2"/>
      </rPr>
      <t>Δ</t>
    </r>
    <r>
      <rPr>
        <sz val="10"/>
        <color indexed="8"/>
        <rFont val="Arial"/>
        <family val="2"/>
      </rPr>
      <t>MB</t>
    </r>
    <r>
      <rPr>
        <vertAlign val="subscript"/>
        <sz val="10"/>
        <color indexed="8"/>
        <rFont val="Arial"/>
        <family val="2"/>
      </rPr>
      <t>P</t>
    </r>
    <r>
      <rPr>
        <sz val="10"/>
        <color indexed="8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</si>
  <si>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S</t>
    </r>
    <r>
      <rPr>
        <sz val="10"/>
        <rFont val="Arial"/>
        <family val="2"/>
      </rPr>
      <t xml:space="preserve"> +margin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</si>
  <si>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</si>
  <si>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</si>
  <si>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</si>
  <si>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</si>
  <si>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t>38.211 clause 7.4.3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</si>
  <si>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</si>
  <si>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r>
      <t>dBm/SCS</t>
    </r>
    <r>
      <rPr>
        <vertAlign val="subscript"/>
        <sz val="10"/>
        <color indexed="8"/>
        <rFont val="Arial"/>
        <family val="2"/>
      </rPr>
      <t>SSB</t>
    </r>
  </si>
  <si>
    <t>dBm/BW</t>
  </si>
  <si>
    <t>Applied Io, nominal at Reference point</t>
  </si>
  <si>
    <t>Spectral density requirement checked by min SSB_RP</t>
  </si>
  <si>
    <t>SSB Subcarrier spacing</t>
  </si>
  <si>
    <t>Es relative level uncertainty, same cell</t>
  </si>
  <si>
    <t xml:space="preserve">UE gain difference between inter-frequencies Ginter </t>
  </si>
  <si>
    <t>UE rough/fine beam gain reduction D, Rx Beam Peak</t>
  </si>
  <si>
    <t>38.133 Table B.2.1.5.2-1, PC3</t>
  </si>
  <si>
    <t xml:space="preserve">38.133 Table A.7.7.1.2.3-2, </t>
  </si>
  <si>
    <t>38.133 Table B.2.1.5.3-1, PC3, applicable to lower limit only</t>
  </si>
  <si>
    <t>UE additional gain difference between peak direction and spherical coverage using rough beams E</t>
  </si>
  <si>
    <t xml:space="preserve">Adapted from 38.533 RRM Test case 5.7.1.2+7.7.1.2 </t>
    <phoneticPr fontId="2" type="noConversion"/>
  </si>
  <si>
    <t>v16.20.0</t>
    <phoneticPr fontId="2" type="noConversion"/>
  </si>
  <si>
    <t>v16.19.0</t>
    <phoneticPr fontId="2" type="noConversion"/>
  </si>
  <si>
    <t>v18.3.0</t>
    <phoneticPr fontId="2" type="noConversion"/>
  </si>
  <si>
    <t>Sporton</t>
    <phoneticPr fontId="2" type="noConversion"/>
  </si>
  <si>
    <t>38.133 Table A.5.7.7.2.1-1</t>
    <phoneticPr fontId="32" type="noConversion"/>
  </si>
  <si>
    <t>38.133 Table A.5.7.7.2.2-1</t>
    <phoneticPr fontId="32" type="noConversion"/>
  </si>
  <si>
    <t>38.133 Table A.5.7.7.2.2-2, Test 1</t>
    <phoneticPr fontId="32" type="noConversion"/>
  </si>
  <si>
    <t>Ref: TS 38.133 v16.19.0 clause A.5.7.7.2, TS 38.101-2 v16.20.0</t>
    <phoneticPr fontId="32" type="noConversion"/>
  </si>
  <si>
    <t>Applied CSI-RS Es/Iot at Reference point, nominal</t>
    <phoneticPr fontId="32" type="noConversion"/>
  </si>
  <si>
    <t>CSI-RS Es/Iot at UE baseband, nominal</t>
    <phoneticPr fontId="32" type="noConversion"/>
  </si>
  <si>
    <t>Applied CSI_RP, nominal</t>
    <phoneticPr fontId="32" type="noConversion"/>
  </si>
  <si>
    <t>For applied CSI-RP level range check</t>
    <phoneticPr fontId="32" type="noConversion"/>
  </si>
  <si>
    <t>For UE-observed CSI-RS Es/Iot range check</t>
    <phoneticPr fontId="32" type="noConversion"/>
  </si>
  <si>
    <t>For applied CSI-RP level difference check</t>
    <phoneticPr fontId="32" type="noConversion"/>
  </si>
  <si>
    <t>UE-measured absolute CSI-RSRP, nominal</t>
    <phoneticPr fontId="32" type="noConversion"/>
  </si>
  <si>
    <t>UE-measured relative CSI-RSRP, nominal</t>
    <phoneticPr fontId="32" type="noConversion"/>
  </si>
  <si>
    <r>
      <t>Noc level uncertainty over PRBs #RB</t>
    </r>
    <r>
      <rPr>
        <vertAlign val="subscript"/>
        <sz val="10"/>
        <rFont val="Arial"/>
        <family val="2"/>
      </rPr>
      <t xml:space="preserve">J-J+19 </t>
    </r>
    <r>
      <rPr>
        <sz val="10"/>
        <rFont val="Arial"/>
        <family val="2"/>
      </rPr>
      <t>for SSB-based, or selected RBs in the range #RB0 to RB274 for CSI-RS-based</t>
    </r>
    <phoneticPr fontId="3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</si>
  <si>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  <r>
      <rPr>
        <sz val="10"/>
        <rFont val="Arial"/>
        <family val="2"/>
      </rPr>
      <t xml:space="preserve"> for SSB-based, or selected RBs in the range #RB0 to RB274 for CSI-RS-based</t>
    </r>
  </si>
  <si>
    <t>UE CSI-RSRP absolute accuracy</t>
    <phoneticPr fontId="32" type="noConversion"/>
  </si>
  <si>
    <t>38.133 Table 10.1.5.3.1-1, Io &gt;-70dBm, normal condition</t>
    <phoneticPr fontId="32" type="noConversion"/>
  </si>
  <si>
    <t>38.133 Table 10.1.5.3.2-1, normal condition</t>
    <phoneticPr fontId="32" type="noConversion"/>
  </si>
  <si>
    <t>CSI-RS Es/Iot to be within range</t>
    <phoneticPr fontId="32" type="noConversion"/>
  </si>
  <si>
    <t>CSI_RP to be within range</t>
    <phoneticPr fontId="32" type="noConversion"/>
  </si>
  <si>
    <t>CSI_RP difference to be within range</t>
    <phoneticPr fontId="32" type="noConversion"/>
  </si>
  <si>
    <t>UE meas CSI-RSRP difference</t>
    <phoneticPr fontId="32" type="noConversion"/>
  </si>
  <si>
    <t>UE meas CSI-RSRP difference between iterations</t>
    <phoneticPr fontId="32" type="noConversion"/>
  </si>
  <si>
    <t>38.133 Table B.2.13-2</t>
    <phoneticPr fontId="32" type="noConversion"/>
  </si>
  <si>
    <t>38.133 Table B.2.13-2, PC3, 120kHz, Spherical coverage</t>
    <phoneticPr fontId="32" type="noConversion"/>
  </si>
  <si>
    <t>38.133 Table B.2.13-2, PC3, 120kHz, Beam peak</t>
    <phoneticPr fontId="32" type="noConversion"/>
  </si>
  <si>
    <t>38.133 clause 10.1.5.3.2</t>
    <phoneticPr fontId="32" type="noConversion"/>
  </si>
  <si>
    <t>38.133 Table A.5.7.7.2.2-2, Test 2</t>
    <phoneticPr fontId="32" type="noConversion"/>
  </si>
  <si>
    <t>38.133 Table 10.1.5.1.1-1, Io &gt;-70dBm, normal condition</t>
    <phoneticPr fontId="32" type="noConversion"/>
  </si>
  <si>
    <t>UE CSI-RSRP relative accuracy</t>
    <phoneticPr fontId="32" type="noConversion"/>
  </si>
  <si>
    <t>5.7.7.2</t>
    <phoneticPr fontId="2" type="noConversion"/>
  </si>
  <si>
    <t>#subcarriers for CSI-RS</t>
    <phoneticPr fontId="32" type="noConversion"/>
  </si>
  <si>
    <t>SSB Es/Iot at UE baseband, nominal</t>
    <phoneticPr fontId="32" type="noConversion"/>
  </si>
  <si>
    <t>Applied SSB Es/Iot at Reference point, nominal</t>
    <phoneticPr fontId="32" type="noConversion"/>
  </si>
  <si>
    <t>Cell#2 on Freq 1</t>
    <phoneticPr fontId="32" type="noConversion"/>
  </si>
  <si>
    <t>Cell#3 on Freq 2</t>
    <phoneticPr fontId="32" type="noConversion"/>
  </si>
  <si>
    <t>Cell 3 SSB Es/Iot at UE baseband sensitivity factor</t>
  </si>
  <si>
    <t>Cell 3 SSB Es/Iot at UE baseband effect</t>
  </si>
  <si>
    <t>Cell 3 CSI-RS Es/Iot at UE baseband sensitivity factor</t>
  </si>
  <si>
    <t>Cell 3 CSI-RS Es/Iot at UE baseband effect</t>
  </si>
  <si>
    <t>Applied Cell 3 SSB_RP sensitivity factor</t>
  </si>
  <si>
    <t>Applied Cell 3 SSB_RP effect</t>
  </si>
  <si>
    <t>Applied Cell 3 CSI_RP sensitivity factor</t>
  </si>
  <si>
    <t>Applied Cell 3 CSI_RP effect</t>
  </si>
  <si>
    <t>UE reported absolute Cell 3 CSI-RSRP sens factor</t>
  </si>
  <si>
    <t>UE reported absolute Cell 3 CSI-RSRP effect</t>
  </si>
  <si>
    <t>UE meas Cell 3 CSI-RSRP</t>
  </si>
  <si>
    <t>UE reported absolute Cell 3 CSI-RSRP Max-Min difference sens factor</t>
  </si>
  <si>
    <t>UE reported absolute Cell 3 CSI-RSRP Max-Min difference effect</t>
  </si>
  <si>
    <t>Cell 3 SSB Es/Iot at UE baseband minimum</t>
  </si>
  <si>
    <t>Cell 3 SSB Es/Iot at UE baseband nominal</t>
  </si>
  <si>
    <t>Cell 3 SSB Es/Iot at UE baseband maximum</t>
  </si>
  <si>
    <t>Cell 3 CSI-RS Es/Iot at UE baseband minimum</t>
  </si>
  <si>
    <t>Cell 3 CSI-RS Es/Iot at UE baseband nominal</t>
  </si>
  <si>
    <t>Cell 3 CSI-RS Es/Iot at UE baseband maximum</t>
  </si>
  <si>
    <t>Applied Cell 3 SSB_RP minimum</t>
  </si>
  <si>
    <t>Applied Cell 3 SSB_RP nominal</t>
  </si>
  <si>
    <t>Applied Cell 3 SSB_RP maximum</t>
  </si>
  <si>
    <t>Applied Cell 3 CSI_RP minimum</t>
  </si>
  <si>
    <t>Applied Cell 3 CSI_RP nominal</t>
  </si>
  <si>
    <t>Applied Cell 3 CSI_RP maximum</t>
  </si>
  <si>
    <t>UE reported absolute Cell 3 CSI-RSRP minimum</t>
  </si>
  <si>
    <t>UE reported absolute Cell 3 CSI-RSRP nominal</t>
  </si>
  <si>
    <t>UE reported absolute Cell 3 CSI-RSRP maximum</t>
  </si>
  <si>
    <t>UE reported Cell 3 CSI-RSRP Max-Min minimum</t>
  </si>
  <si>
    <t>UE reported Cell 3 CSI-RSRP Max-Min nominal</t>
  </si>
  <si>
    <t>UE reported Cell 3 CSI-RSRP Max-Min maximum</t>
  </si>
  <si>
    <t>Applied (Cell 3 SSB_RP - Cell 2 SSB_RP)</t>
  </si>
  <si>
    <t>Applied (Cell 3 CSI_RP - Cell 2 CSI_RP)</t>
  </si>
  <si>
    <t>Cell 2 CSI-RS Es/Iot at UE baseband sensitivity factor</t>
  </si>
  <si>
    <t>Cell 2 CSI-RS Es/Iot at UE baseband effect</t>
  </si>
  <si>
    <t>Applied Cell 2 CSI_RP sensitivity factor</t>
  </si>
  <si>
    <t>Applied Cell 2 CSI_RP effect</t>
  </si>
  <si>
    <t>Applied (Cell 3 SSB_RP - Cell 2 SSB_RP) sensitivity</t>
  </si>
  <si>
    <t>Applied (Cell 3 SSB_RP - Cell 2 SSB_RP) effect</t>
  </si>
  <si>
    <t>Applied (Cell 3 CSI_RP - Cell 2 CSI_RP) sensitivity</t>
  </si>
  <si>
    <t>Applied (Cell 3 CSI_RP - Cell 2 CSI_RP) effect</t>
  </si>
  <si>
    <t>UE reported absolute Cell 2 CSI-RSRP sens factor</t>
  </si>
  <si>
    <t>UE reported absolute Cell 2 CSI-RSRP effect</t>
  </si>
  <si>
    <t>UE meas Cell 2 CSI-RSRP</t>
  </si>
  <si>
    <t>UE reported (Cell 3 CSI-RSRP - Cell 2 CSI-RSRP) low range limit sens factor</t>
  </si>
  <si>
    <t>UE reported (Cell 3 CSI-RSRP - Cell 2 CSI-RSRP) low range limit effect</t>
  </si>
  <si>
    <t>UE reported (Cell 3 SS-RSRP - Cell 2 SS-RSRP) high range limit ens factor</t>
  </si>
  <si>
    <t>UE reported (Cell 3 SS-RSRP - Cell 2 SS-RSRP) high range limit effect</t>
  </si>
  <si>
    <t>Cell 2 CSI-RS Es/Iot at UE baseband minimum</t>
  </si>
  <si>
    <t>Cell 2 CSI-RS Es/Iot at UE baseband nominal</t>
  </si>
  <si>
    <t>Cell 2 CSI-RS Es/Iot at UE baseband maximum</t>
  </si>
  <si>
    <t>Applied Cell 2 CSI_RP minimum</t>
  </si>
  <si>
    <t>Applied Cell 2 CSI_RP nominal</t>
  </si>
  <si>
    <t>Applied Cell 2 CSI_RP maximum</t>
  </si>
  <si>
    <t>Applied (Cell 3 CSI_RP - Cell 2 CSI_RP) minimum</t>
  </si>
  <si>
    <t>Applied (Cell 3 CSI_RP - Cell 2 CSI_RP) nominal</t>
  </si>
  <si>
    <t>Applied (Cell 3 CSI_RP - Cell 2 CSI_RP) maximum</t>
  </si>
  <si>
    <t>UE reported absolute Cell 2 CSI-RSRP minimum</t>
  </si>
  <si>
    <t>UE reported absolute Cell 2 CSI-RSRP nominal</t>
  </si>
  <si>
    <t>UE reported absolute Cell 2 CSI-RSRP maximum</t>
  </si>
  <si>
    <t>UE reported (Cell 3 CSI-RSRP - Cell 2 CSI-RSRP) minimum</t>
  </si>
  <si>
    <t>UE reported (Cell 3 CSI-RSRP - Cell 2 CSI-RSRP) nominal</t>
  </si>
  <si>
    <t>UE reported (Cell 3 CSI-RSRP - Cell 2 CSI-RSRP) maximum</t>
  </si>
  <si>
    <t>UE SS-RSRP absolute accuracy (Cell 3 lower limit)</t>
  </si>
  <si>
    <t>UE CSI-RSRP absolute accuracy (Cell 3 lower limit)</t>
  </si>
  <si>
    <t>UE reported absolute Cell 3 CSI-RSRP lower limit sens factor</t>
  </si>
  <si>
    <t>UE reported absolute Cell 3 CSI-RSRP lower limit effect</t>
  </si>
  <si>
    <t>1st: Frequency 2 Es/Noc is increased by an amount sufficient to achieve Cell 3 Es/Iot minimum</t>
  </si>
  <si>
    <t>UE reported (Cell 3 CSI-RSRP - Cell 2 CSI-RSRP) high range limit ens factor</t>
  </si>
  <si>
    <t>UE reported (Cell 3 CSI-RSRP - Cell 2 CSI-RSRP) high range limit effect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</si>
</sst>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3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sz val="10"/>
      <color indexed="8"/>
      <name val="Calibri"/>
      <family val="2"/>
    </font>
    <font>
      <i/>
      <sz val="10"/>
      <color indexed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b/>
      <sz val="10"/>
      <color theme="0" tint="-0.249977111117893"/>
      <name val="Arial"/>
      <family val="2"/>
    </font>
    <font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i/>
      <sz val="10"/>
      <color theme="0" tint="-0.14999847407452621"/>
      <name val="Arial"/>
      <family val="2"/>
    </font>
    <font>
      <sz val="10"/>
      <color theme="1"/>
      <name val="Arial"/>
      <family val="2"/>
    </font>
    <font>
      <sz val="9"/>
      <name val="細明體"/>
      <family val="3"/>
      <charset val="136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1" fillId="0" borderId="0">
      <alignment vertical="center"/>
    </xf>
  </cellStyleXfs>
  <cellXfs count="488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21" fillId="0" borderId="5" xfId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176" fontId="11" fillId="0" borderId="8" xfId="1" applyNumberFormat="1" applyFont="1" applyFill="1" applyBorder="1" applyAlignment="1">
      <alignment horizontal="center"/>
    </xf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8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2" fontId="8" fillId="0" borderId="9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8" fillId="7" borderId="11" xfId="1" applyFont="1" applyFill="1" applyBorder="1" applyAlignment="1">
      <alignment horizontal="center"/>
    </xf>
    <xf numFmtId="0" fontId="4" fillId="0" borderId="8" xfId="1" applyFont="1" applyFill="1" applyBorder="1" applyAlignment="1"/>
    <xf numFmtId="0" fontId="0" fillId="0" borderId="8" xfId="0" applyFont="1" applyFill="1" applyBorder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4" fillId="0" borderId="6" xfId="1" applyFont="1" applyFill="1" applyBorder="1" applyAlignment="1">
      <alignment horizontal="center"/>
    </xf>
    <xf numFmtId="0" fontId="22" fillId="0" borderId="5" xfId="1" applyFont="1" applyBorder="1" applyAlignment="1"/>
    <xf numFmtId="0" fontId="22" fillId="0" borderId="6" xfId="1" applyFont="1" applyBorder="1" applyAlignment="1">
      <alignment horizontal="center"/>
    </xf>
    <xf numFmtId="0" fontId="2" fillId="2" borderId="5" xfId="0" applyFont="1" applyFill="1" applyBorder="1"/>
    <xf numFmtId="0" fontId="1" fillId="2" borderId="6" xfId="0" applyFont="1" applyFill="1" applyBorder="1" applyAlignment="1">
      <alignment horizontal="center"/>
    </xf>
    <xf numFmtId="0" fontId="7" fillId="2" borderId="5" xfId="0" applyFont="1" applyFill="1" applyBorder="1"/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5" fillId="0" borderId="5" xfId="1" applyFont="1" applyBorder="1" applyAlignment="1"/>
    <xf numFmtId="0" fontId="1" fillId="0" borderId="11" xfId="1" applyFont="1" applyBorder="1" applyAlignment="1">
      <alignment horizontal="center"/>
    </xf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2" fontId="1" fillId="0" borderId="11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2" fontId="23" fillId="0" borderId="0" xfId="1" applyNumberFormat="1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3" fillId="0" borderId="5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4" fillId="0" borderId="5" xfId="1" applyFont="1" applyBorder="1" applyAlignment="1">
      <alignment horizontal="center"/>
    </xf>
    <xf numFmtId="0" fontId="24" fillId="0" borderId="6" xfId="0" applyFont="1" applyBorder="1" applyAlignment="1"/>
    <xf numFmtId="0" fontId="8" fillId="0" borderId="8" xfId="1" applyFont="1" applyBorder="1" applyAlignment="1">
      <alignment horizontal="center"/>
    </xf>
    <xf numFmtId="0" fontId="24" fillId="0" borderId="5" xfId="0" applyFont="1" applyBorder="1" applyAlignment="1"/>
    <xf numFmtId="2" fontId="8" fillId="0" borderId="11" xfId="1" applyNumberFormat="1" applyFont="1" applyFill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176" fontId="1" fillId="0" borderId="6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22" fillId="0" borderId="5" xfId="1" applyNumberFormat="1" applyFont="1" applyFill="1" applyBorder="1" applyAlignment="1">
      <alignment horizontal="center"/>
    </xf>
    <xf numFmtId="2" fontId="22" fillId="0" borderId="6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176" fontId="11" fillId="0" borderId="11" xfId="1" applyNumberFormat="1" applyFont="1" applyFill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2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0" fontId="1" fillId="2" borderId="6" xfId="1" applyFont="1" applyFill="1" applyBorder="1" applyAlignment="1"/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0" fontId="4" fillId="0" borderId="8" xfId="1" applyFont="1" applyBorder="1" applyAlignment="1"/>
    <xf numFmtId="0" fontId="4" fillId="0" borderId="11" xfId="1" applyFont="1" applyBorder="1" applyAlignment="1"/>
    <xf numFmtId="0" fontId="24" fillId="0" borderId="0" xfId="0" applyFont="1" applyAlignment="1">
      <alignment horizontal="center" wrapText="1"/>
    </xf>
    <xf numFmtId="0" fontId="24" fillId="0" borderId="6" xfId="0" applyFont="1" applyBorder="1" applyAlignment="1">
      <alignment horizontal="center" wrapText="1"/>
    </xf>
    <xf numFmtId="0" fontId="24" fillId="0" borderId="0" xfId="1" applyFont="1" applyAlignment="1"/>
    <xf numFmtId="0" fontId="24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22" fillId="0" borderId="5" xfId="1" applyNumberFormat="1" applyFont="1" applyFill="1" applyBorder="1" applyAlignment="1">
      <alignment horizontal="center"/>
    </xf>
    <xf numFmtId="177" fontId="22" fillId="0" borderId="6" xfId="1" applyNumberFormat="1" applyFont="1" applyFill="1" applyBorder="1" applyAlignment="1">
      <alignment horizontal="center"/>
    </xf>
    <xf numFmtId="177" fontId="22" fillId="0" borderId="0" xfId="1" applyNumberFormat="1" applyFont="1" applyFill="1" applyBorder="1" applyAlignment="1">
      <alignment horizontal="center"/>
    </xf>
    <xf numFmtId="0" fontId="1" fillId="5" borderId="0" xfId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10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2" fontId="4" fillId="0" borderId="8" xfId="1" applyNumberFormat="1" applyFont="1" applyFill="1" applyBorder="1" applyAlignment="1">
      <alignment horizontal="center"/>
    </xf>
    <xf numFmtId="0" fontId="1" fillId="0" borderId="7" xfId="1" applyFont="1" applyBorder="1" applyAlignment="1">
      <alignment horizontal="left"/>
    </xf>
    <xf numFmtId="0" fontId="4" fillId="0" borderId="3" xfId="0" applyFont="1" applyBorder="1" applyAlignment="1">
      <alignment horizontal="center"/>
    </xf>
    <xf numFmtId="176" fontId="1" fillId="2" borderId="0" xfId="1" applyNumberFormat="1" applyFont="1" applyFill="1" applyBorder="1" applyAlignment="1">
      <alignment horizontal="center"/>
    </xf>
    <xf numFmtId="176" fontId="11" fillId="0" borderId="9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178" fontId="1" fillId="0" borderId="6" xfId="1" applyNumberFormat="1" applyFont="1" applyFill="1" applyBorder="1" applyAlignment="1"/>
    <xf numFmtId="2" fontId="8" fillId="7" borderId="8" xfId="1" applyNumberFormat="1" applyFont="1" applyFill="1" applyBorder="1" applyAlignment="1">
      <alignment horizontal="center"/>
    </xf>
    <xf numFmtId="0" fontId="17" fillId="0" borderId="0" xfId="1" applyFont="1" applyAlignment="1"/>
    <xf numFmtId="1" fontId="1" fillId="4" borderId="5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1" fontId="8" fillId="0" borderId="0" xfId="1" applyNumberFormat="1" applyFont="1" applyFill="1" applyBorder="1" applyAlignment="1">
      <alignment horizontal="center"/>
    </xf>
    <xf numFmtId="2" fontId="8" fillId="7" borderId="0" xfId="1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8" fillId="0" borderId="9" xfId="1" applyFont="1" applyBorder="1" applyAlignment="1">
      <alignment horizontal="center"/>
    </xf>
    <xf numFmtId="0" fontId="0" fillId="0" borderId="3" xfId="0" applyBorder="1" applyAlignment="1">
      <alignment horizontal="center"/>
    </xf>
    <xf numFmtId="176" fontId="1" fillId="5" borderId="0" xfId="1" applyNumberFormat="1" applyFont="1" applyFill="1" applyBorder="1" applyAlignment="1">
      <alignment horizontal="center"/>
    </xf>
    <xf numFmtId="2" fontId="0" fillId="0" borderId="0" xfId="0" applyNumberFormat="1" applyFont="1" applyFill="1" applyBorder="1" applyAlignment="1">
      <alignment horizontal="center"/>
    </xf>
    <xf numFmtId="2" fontId="1" fillId="7" borderId="0" xfId="1" applyNumberFormat="1" applyFont="1" applyFill="1" applyBorder="1" applyAlignment="1">
      <alignment horizontal="center"/>
    </xf>
    <xf numFmtId="0" fontId="22" fillId="0" borderId="0" xfId="1" applyFont="1" applyBorder="1" applyAlignment="1">
      <alignment horizontal="center"/>
    </xf>
    <xf numFmtId="176" fontId="1" fillId="0" borderId="0" xfId="1" applyNumberFormat="1" applyFont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2" fontId="1" fillId="3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5" fillId="0" borderId="0" xfId="0" applyFont="1" applyBorder="1" applyAlignment="1"/>
    <xf numFmtId="0" fontId="0" fillId="0" borderId="0" xfId="0" applyFont="1" applyFill="1" applyBorder="1" applyAlignment="1">
      <alignment horizontal="center"/>
    </xf>
    <xf numFmtId="2" fontId="22" fillId="0" borderId="0" xfId="1" applyNumberFormat="1" applyFont="1" applyFill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2" fontId="1" fillId="5" borderId="0" xfId="1" applyNumberFormat="1" applyFont="1" applyFill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15" fillId="0" borderId="0" xfId="0" applyFont="1" applyFill="1" applyBorder="1" applyAlignment="1"/>
    <xf numFmtId="0" fontId="0" fillId="0" borderId="0" xfId="0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4" fillId="0" borderId="9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>
      <alignment horizontal="center"/>
    </xf>
    <xf numFmtId="178" fontId="4" fillId="2" borderId="0" xfId="1" applyNumberFormat="1" applyFont="1" applyFill="1" applyBorder="1" applyAlignment="1">
      <alignment horizontal="center"/>
    </xf>
    <xf numFmtId="178" fontId="4" fillId="0" borderId="0" xfId="1" applyNumberFormat="1" applyFont="1" applyFill="1" applyBorder="1" applyAlignment="1">
      <alignment horizontal="center"/>
    </xf>
    <xf numFmtId="178" fontId="1" fillId="2" borderId="0" xfId="1" applyNumberFormat="1" applyFont="1" applyFill="1" applyBorder="1" applyAlignment="1"/>
    <xf numFmtId="178" fontId="1" fillId="0" borderId="0" xfId="1" applyNumberFormat="1" applyFont="1" applyFill="1" applyBorder="1" applyAlignment="1"/>
    <xf numFmtId="0" fontId="4" fillId="0" borderId="9" xfId="1" applyFont="1" applyBorder="1" applyAlignment="1"/>
    <xf numFmtId="2" fontId="1" fillId="6" borderId="0" xfId="1" applyNumberFormat="1" applyFont="1" applyFill="1" applyBorder="1" applyAlignment="1">
      <alignment horizontal="center"/>
    </xf>
    <xf numFmtId="0" fontId="1" fillId="0" borderId="6" xfId="0" quotePrefix="1" applyFont="1" applyFill="1" applyBorder="1" applyAlignment="1">
      <alignment horizontal="center"/>
    </xf>
    <xf numFmtId="176" fontId="4" fillId="2" borderId="0" xfId="1" applyNumberFormat="1" applyFont="1" applyFill="1" applyBorder="1" applyAlignment="1">
      <alignment horizontal="center"/>
    </xf>
    <xf numFmtId="2" fontId="12" fillId="0" borderId="9" xfId="1" applyNumberFormat="1" applyFont="1" applyFill="1" applyBorder="1" applyAlignment="1">
      <alignment horizontal="center"/>
    </xf>
    <xf numFmtId="1" fontId="1" fillId="4" borderId="0" xfId="1" applyNumberFormat="1" applyFont="1" applyFill="1" applyBorder="1" applyAlignment="1">
      <alignment horizontal="center"/>
    </xf>
    <xf numFmtId="0" fontId="15" fillId="0" borderId="5" xfId="1" applyFont="1" applyBorder="1" applyAlignment="1">
      <alignment horizontal="center"/>
    </xf>
    <xf numFmtId="0" fontId="15" fillId="0" borderId="6" xfId="0" applyFont="1" applyBorder="1" applyAlignment="1"/>
    <xf numFmtId="0" fontId="15" fillId="0" borderId="5" xfId="0" applyFont="1" applyBorder="1" applyAlignment="1"/>
    <xf numFmtId="0" fontId="8" fillId="0" borderId="1" xfId="1" applyFont="1" applyBorder="1" applyAlignment="1">
      <alignment horizontal="center"/>
    </xf>
    <xf numFmtId="0" fontId="15" fillId="0" borderId="5" xfId="1" applyFont="1" applyFill="1" applyBorder="1" applyAlignment="1">
      <alignment horizontal="center"/>
    </xf>
    <xf numFmtId="0" fontId="15" fillId="0" borderId="6" xfId="0" applyFont="1" applyFill="1" applyBorder="1" applyAlignment="1"/>
    <xf numFmtId="0" fontId="15" fillId="0" borderId="5" xfId="0" applyFont="1" applyFill="1" applyBorder="1" applyAlignment="1"/>
    <xf numFmtId="0" fontId="0" fillId="0" borderId="6" xfId="0" applyBorder="1" applyAlignment="1"/>
    <xf numFmtId="2" fontId="26" fillId="0" borderId="0" xfId="1" applyNumberFormat="1" applyFont="1" applyFill="1" applyBorder="1" applyAlignment="1">
      <alignment horizontal="center"/>
    </xf>
    <xf numFmtId="0" fontId="3" fillId="0" borderId="5" xfId="1" applyFont="1" applyFill="1" applyBorder="1" applyAlignment="1"/>
    <xf numFmtId="2" fontId="8" fillId="7" borderId="9" xfId="1" applyNumberFormat="1" applyFont="1" applyFill="1" applyBorder="1" applyAlignment="1">
      <alignment horizontal="center"/>
    </xf>
    <xf numFmtId="0" fontId="8" fillId="5" borderId="0" xfId="1" applyFont="1" applyFill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176" fontId="0" fillId="9" borderId="7" xfId="0" applyNumberFormat="1" applyFont="1" applyFill="1" applyBorder="1" applyAlignment="1">
      <alignment horizontal="left"/>
    </xf>
    <xf numFmtId="0" fontId="0" fillId="0" borderId="0" xfId="0" applyFill="1" applyAlignment="1">
      <alignment horizontal="center"/>
    </xf>
    <xf numFmtId="1" fontId="1" fillId="0" borderId="0" xfId="1" applyNumberFormat="1" applyFont="1" applyFill="1" applyAlignment="1">
      <alignment horizontal="center"/>
    </xf>
    <xf numFmtId="2" fontId="26" fillId="0" borderId="5" xfId="1" applyNumberFormat="1" applyFont="1" applyFill="1" applyBorder="1" applyAlignment="1">
      <alignment horizontal="center"/>
    </xf>
    <xf numFmtId="0" fontId="8" fillId="0" borderId="0" xfId="1" applyFont="1" applyFill="1" applyBorder="1" applyAlignment="1"/>
    <xf numFmtId="2" fontId="26" fillId="0" borderId="6" xfId="0" applyNumberFormat="1" applyFont="1" applyFill="1" applyBorder="1" applyAlignment="1">
      <alignment horizontal="center"/>
    </xf>
    <xf numFmtId="0" fontId="24" fillId="0" borderId="5" xfId="0" applyFont="1" applyFill="1" applyBorder="1" applyAlignment="1"/>
    <xf numFmtId="0" fontId="24" fillId="0" borderId="0" xfId="0" applyFont="1" applyFill="1" applyBorder="1" applyAlignment="1"/>
    <xf numFmtId="0" fontId="24" fillId="0" borderId="5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/>
    </xf>
    <xf numFmtId="2" fontId="26" fillId="0" borderId="5" xfId="0" applyNumberFormat="1" applyFont="1" applyFill="1" applyBorder="1" applyAlignment="1">
      <alignment horizontal="center"/>
    </xf>
    <xf numFmtId="2" fontId="26" fillId="0" borderId="0" xfId="0" applyNumberFormat="1" applyFont="1" applyFill="1" applyBorder="1" applyAlignment="1">
      <alignment horizontal="center"/>
    </xf>
    <xf numFmtId="0" fontId="24" fillId="0" borderId="5" xfId="1" applyFont="1" applyFill="1" applyBorder="1" applyAlignment="1">
      <alignment horizontal="center"/>
    </xf>
    <xf numFmtId="0" fontId="24" fillId="0" borderId="6" xfId="0" applyFont="1" applyFill="1" applyBorder="1" applyAlignment="1"/>
    <xf numFmtId="0" fontId="24" fillId="0" borderId="6" xfId="0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0" fontId="25" fillId="0" borderId="6" xfId="0" applyFont="1" applyFill="1" applyBorder="1" applyAlignment="1">
      <alignment horizontal="center"/>
    </xf>
    <xf numFmtId="1" fontId="22" fillId="0" borderId="0" xfId="1" applyNumberFormat="1" applyFont="1" applyFill="1" applyBorder="1" applyAlignment="1">
      <alignment horizontal="center"/>
    </xf>
    <xf numFmtId="1" fontId="22" fillId="0" borderId="0" xfId="1" applyNumberFormat="1" applyFont="1" applyFill="1" applyAlignment="1">
      <alignment horizontal="center"/>
    </xf>
    <xf numFmtId="2" fontId="22" fillId="7" borderId="6" xfId="1" applyNumberFormat="1" applyFont="1" applyFill="1" applyBorder="1" applyAlignment="1">
      <alignment horizontal="center"/>
    </xf>
    <xf numFmtId="0" fontId="22" fillId="0" borderId="6" xfId="1" applyFont="1" applyBorder="1" applyAlignment="1"/>
    <xf numFmtId="1" fontId="22" fillId="0" borderId="6" xfId="1" applyNumberFormat="1" applyFont="1" applyFill="1" applyBorder="1" applyAlignment="1">
      <alignment horizontal="center"/>
    </xf>
    <xf numFmtId="2" fontId="22" fillId="7" borderId="11" xfId="1" applyNumberFormat="1" applyFont="1" applyFill="1" applyBorder="1" applyAlignment="1">
      <alignment horizontal="center"/>
    </xf>
    <xf numFmtId="176" fontId="22" fillId="0" borderId="0" xfId="1" applyNumberFormat="1" applyFont="1" applyFill="1" applyBorder="1" applyAlignment="1">
      <alignment horizontal="center"/>
    </xf>
    <xf numFmtId="176" fontId="22" fillId="0" borderId="6" xfId="1" applyNumberFormat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6" xfId="1" applyFont="1" applyFill="1" applyBorder="1" applyAlignment="1"/>
    <xf numFmtId="0" fontId="27" fillId="0" borderId="6" xfId="0" applyFont="1" applyBorder="1" applyAlignment="1"/>
    <xf numFmtId="0" fontId="27" fillId="0" borderId="6" xfId="0" applyFont="1" applyBorder="1" applyAlignment="1">
      <alignment horizontal="center"/>
    </xf>
    <xf numFmtId="0" fontId="22" fillId="0" borderId="0" xfId="1" applyFont="1" applyBorder="1" applyAlignment="1"/>
    <xf numFmtId="0" fontId="22" fillId="0" borderId="0" xfId="1" applyFont="1" applyFill="1" applyBorder="1" applyAlignment="1">
      <alignment horizontal="center"/>
    </xf>
    <xf numFmtId="176" fontId="28" fillId="5" borderId="6" xfId="1" applyNumberFormat="1" applyFont="1" applyFill="1" applyBorder="1" applyAlignment="1">
      <alignment horizontal="center"/>
    </xf>
    <xf numFmtId="176" fontId="28" fillId="0" borderId="6" xfId="1" applyNumberFormat="1" applyFont="1" applyFill="1" applyBorder="1" applyAlignment="1">
      <alignment horizontal="center"/>
    </xf>
    <xf numFmtId="176" fontId="28" fillId="2" borderId="6" xfId="1" applyNumberFormat="1" applyFont="1" applyFill="1" applyBorder="1" applyAlignment="1">
      <alignment horizontal="center"/>
    </xf>
    <xf numFmtId="0" fontId="29" fillId="0" borderId="6" xfId="0" applyFont="1" applyFill="1" applyBorder="1" applyAlignment="1">
      <alignment horizontal="center"/>
    </xf>
    <xf numFmtId="176" fontId="29" fillId="0" borderId="6" xfId="1" applyNumberFormat="1" applyFont="1" applyFill="1" applyBorder="1" applyAlignment="1">
      <alignment horizontal="center"/>
    </xf>
    <xf numFmtId="2" fontId="28" fillId="2" borderId="6" xfId="1" applyNumberFormat="1" applyFont="1" applyFill="1" applyBorder="1" applyAlignment="1">
      <alignment horizontal="center"/>
    </xf>
    <xf numFmtId="2" fontId="29" fillId="2" borderId="6" xfId="1" applyNumberFormat="1" applyFont="1" applyFill="1" applyBorder="1" applyAlignment="1">
      <alignment horizontal="center"/>
    </xf>
    <xf numFmtId="2" fontId="29" fillId="0" borderId="6" xfId="1" applyNumberFormat="1" applyFont="1" applyFill="1" applyBorder="1" applyAlignment="1">
      <alignment horizontal="center"/>
    </xf>
    <xf numFmtId="2" fontId="28" fillId="0" borderId="6" xfId="0" applyNumberFormat="1" applyFont="1" applyFill="1" applyBorder="1" applyAlignment="1">
      <alignment horizontal="center"/>
    </xf>
    <xf numFmtId="0" fontId="28" fillId="0" borderId="6" xfId="1" applyFont="1" applyFill="1" applyBorder="1" applyAlignment="1">
      <alignment horizontal="center"/>
    </xf>
    <xf numFmtId="2" fontId="28" fillId="7" borderId="6" xfId="1" applyNumberFormat="1" applyFont="1" applyFill="1" applyBorder="1" applyAlignment="1">
      <alignment horizontal="center"/>
    </xf>
    <xf numFmtId="0" fontId="28" fillId="0" borderId="6" xfId="1" applyFont="1" applyBorder="1" applyAlignment="1">
      <alignment horizontal="center"/>
    </xf>
    <xf numFmtId="176" fontId="28" fillId="0" borderId="6" xfId="1" applyNumberFormat="1" applyFont="1" applyBorder="1" applyAlignment="1">
      <alignment horizontal="center"/>
    </xf>
    <xf numFmtId="0" fontId="28" fillId="0" borderId="6" xfId="0" applyFont="1" applyFill="1" applyBorder="1" applyAlignment="1">
      <alignment horizontal="center"/>
    </xf>
    <xf numFmtId="2" fontId="28" fillId="0" borderId="6" xfId="1" applyNumberFormat="1" applyFont="1" applyFill="1" applyBorder="1" applyAlignment="1">
      <alignment horizontal="center"/>
    </xf>
    <xf numFmtId="2" fontId="29" fillId="0" borderId="6" xfId="1" applyNumberFormat="1" applyFont="1" applyBorder="1" applyAlignment="1">
      <alignment horizontal="center"/>
    </xf>
    <xf numFmtId="0" fontId="28" fillId="0" borderId="6" xfId="1" applyFont="1" applyFill="1" applyBorder="1" applyAlignment="1"/>
    <xf numFmtId="2" fontId="29" fillId="0" borderId="11" xfId="1" applyNumberFormat="1" applyFont="1" applyFill="1" applyBorder="1" applyAlignment="1">
      <alignment horizontal="center"/>
    </xf>
    <xf numFmtId="2" fontId="28" fillId="5" borderId="6" xfId="1" applyNumberFormat="1" applyFont="1" applyFill="1" applyBorder="1" applyAlignment="1">
      <alignment horizontal="center"/>
    </xf>
    <xf numFmtId="2" fontId="28" fillId="3" borderId="6" xfId="1" applyNumberFormat="1" applyFont="1" applyFill="1" applyBorder="1" applyAlignment="1">
      <alignment horizontal="center"/>
    </xf>
    <xf numFmtId="2" fontId="28" fillId="4" borderId="6" xfId="1" applyNumberFormat="1" applyFont="1" applyFill="1" applyBorder="1" applyAlignment="1">
      <alignment horizontal="center"/>
    </xf>
    <xf numFmtId="178" fontId="28" fillId="2" borderId="6" xfId="1" applyNumberFormat="1" applyFont="1" applyFill="1" applyBorder="1" applyAlignment="1">
      <alignment horizontal="center"/>
    </xf>
    <xf numFmtId="178" fontId="29" fillId="2" borderId="6" xfId="1" applyNumberFormat="1" applyFont="1" applyFill="1" applyBorder="1" applyAlignment="1">
      <alignment horizontal="center"/>
    </xf>
    <xf numFmtId="178" fontId="29" fillId="0" borderId="6" xfId="1" applyNumberFormat="1" applyFont="1" applyFill="1" applyBorder="1" applyAlignment="1">
      <alignment horizontal="center"/>
    </xf>
    <xf numFmtId="178" fontId="28" fillId="2" borderId="6" xfId="1" applyNumberFormat="1" applyFont="1" applyFill="1" applyBorder="1" applyAlignment="1"/>
    <xf numFmtId="178" fontId="28" fillId="0" borderId="6" xfId="1" applyNumberFormat="1" applyFont="1" applyFill="1" applyBorder="1" applyAlignment="1"/>
    <xf numFmtId="0" fontId="29" fillId="0" borderId="6" xfId="1" applyFont="1" applyFill="1" applyBorder="1" applyAlignment="1">
      <alignment horizontal="center"/>
    </xf>
    <xf numFmtId="2" fontId="28" fillId="6" borderId="6" xfId="1" applyNumberFormat="1" applyFont="1" applyFill="1" applyBorder="1" applyAlignment="1">
      <alignment horizontal="center"/>
    </xf>
    <xf numFmtId="1" fontId="28" fillId="4" borderId="6" xfId="1" applyNumberFormat="1" applyFont="1" applyFill="1" applyBorder="1" applyAlignment="1">
      <alignment horizontal="center"/>
    </xf>
    <xf numFmtId="1" fontId="28" fillId="0" borderId="0" xfId="1" applyNumberFormat="1" applyFont="1" applyFill="1" applyBorder="1" applyAlignment="1">
      <alignment horizontal="center"/>
    </xf>
    <xf numFmtId="1" fontId="28" fillId="0" borderId="0" xfId="1" applyNumberFormat="1" applyFont="1" applyFill="1" applyAlignment="1">
      <alignment horizontal="center"/>
    </xf>
    <xf numFmtId="2" fontId="28" fillId="7" borderId="0" xfId="1" applyNumberFormat="1" applyFont="1" applyFill="1" applyBorder="1" applyAlignment="1">
      <alignment horizontal="center"/>
    </xf>
    <xf numFmtId="0" fontId="28" fillId="0" borderId="6" xfId="1" applyFont="1" applyBorder="1" applyAlignment="1"/>
    <xf numFmtId="1" fontId="28" fillId="0" borderId="6" xfId="1" applyNumberFormat="1" applyFont="1" applyFill="1" applyBorder="1" applyAlignment="1">
      <alignment horizontal="center"/>
    </xf>
    <xf numFmtId="2" fontId="28" fillId="0" borderId="0" xfId="1" applyNumberFormat="1" applyFont="1" applyFill="1" applyBorder="1" applyAlignment="1">
      <alignment horizontal="center"/>
    </xf>
    <xf numFmtId="176" fontId="28" fillId="0" borderId="0" xfId="1" applyNumberFormat="1" applyFont="1" applyFill="1" applyBorder="1" applyAlignment="1">
      <alignment horizontal="center"/>
    </xf>
    <xf numFmtId="0" fontId="30" fillId="0" borderId="6" xfId="0" applyFont="1" applyFill="1" applyBorder="1" applyAlignment="1"/>
    <xf numFmtId="0" fontId="30" fillId="0" borderId="6" xfId="0" applyFont="1" applyFill="1" applyBorder="1" applyAlignment="1">
      <alignment horizontal="center"/>
    </xf>
    <xf numFmtId="2" fontId="28" fillId="0" borderId="9" xfId="1" applyNumberFormat="1" applyFont="1" applyFill="1" applyBorder="1" applyAlignment="1">
      <alignment horizontal="center"/>
    </xf>
    <xf numFmtId="0" fontId="28" fillId="0" borderId="0" xfId="1" applyFont="1" applyBorder="1" applyAlignment="1"/>
    <xf numFmtId="0" fontId="28" fillId="0" borderId="0" xfId="1" applyFont="1" applyFill="1" applyBorder="1" applyAlignment="1">
      <alignment horizontal="center"/>
    </xf>
    <xf numFmtId="177" fontId="28" fillId="0" borderId="0" xfId="1" applyNumberFormat="1" applyFont="1" applyFill="1" applyBorder="1" applyAlignment="1">
      <alignment horizontal="center"/>
    </xf>
    <xf numFmtId="177" fontId="28" fillId="0" borderId="6" xfId="1" applyNumberFormat="1" applyFont="1" applyFill="1" applyBorder="1" applyAlignment="1">
      <alignment horizontal="center"/>
    </xf>
    <xf numFmtId="0" fontId="28" fillId="2" borderId="6" xfId="1" applyFont="1" applyFill="1" applyBorder="1" applyAlignment="1"/>
    <xf numFmtId="0" fontId="7" fillId="0" borderId="5" xfId="1" applyFont="1" applyFill="1" applyBorder="1" applyAlignment="1"/>
    <xf numFmtId="0" fontId="7" fillId="0" borderId="5" xfId="1" applyFont="1" applyBorder="1" applyAlignment="1"/>
    <xf numFmtId="0" fontId="1" fillId="0" borderId="0" xfId="1" applyFont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Border="1" applyAlignment="1">
      <alignment horizontal="center"/>
    </xf>
    <xf numFmtId="2" fontId="29" fillId="5" borderId="6" xfId="1" applyNumberFormat="1" applyFont="1" applyFill="1" applyBorder="1" applyAlignment="1">
      <alignment horizontal="center"/>
    </xf>
    <xf numFmtId="176" fontId="1" fillId="5" borderId="0" xfId="1" applyNumberFormat="1" applyFont="1" applyFill="1" applyAlignment="1">
      <alignment horizontal="center"/>
    </xf>
    <xf numFmtId="176" fontId="22" fillId="5" borderId="6" xfId="1" applyNumberFormat="1" applyFont="1" applyFill="1" applyBorder="1" applyAlignment="1">
      <alignment horizontal="center"/>
    </xf>
    <xf numFmtId="0" fontId="2" fillId="0" borderId="5" xfId="1" applyFont="1" applyBorder="1" applyAlignment="1"/>
    <xf numFmtId="0" fontId="0" fillId="0" borderId="0" xfId="1" applyFont="1" applyAlignment="1">
      <alignment horizontal="center"/>
    </xf>
    <xf numFmtId="2" fontId="1" fillId="4" borderId="0" xfId="1" applyNumberFormat="1" applyFont="1" applyFill="1" applyAlignment="1">
      <alignment horizontal="center"/>
    </xf>
    <xf numFmtId="2" fontId="22" fillId="4" borderId="6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2" fontId="22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22" fillId="3" borderId="6" xfId="1" applyNumberFormat="1" applyFont="1" applyFill="1" applyBorder="1" applyAlignment="1">
      <alignment horizontal="center"/>
    </xf>
    <xf numFmtId="1" fontId="1" fillId="4" borderId="0" xfId="1" applyNumberFormat="1" applyFont="1" applyFill="1" applyAlignment="1">
      <alignment horizontal="center"/>
    </xf>
    <xf numFmtId="1" fontId="22" fillId="4" borderId="6" xfId="1" applyNumberFormat="1" applyFont="1" applyFill="1" applyBorder="1" applyAlignment="1">
      <alignment horizontal="center"/>
    </xf>
    <xf numFmtId="2" fontId="4" fillId="2" borderId="0" xfId="1" applyNumberFormat="1" applyFont="1" applyFill="1" applyAlignment="1">
      <alignment horizontal="center"/>
    </xf>
    <xf numFmtId="2" fontId="25" fillId="2" borderId="6" xfId="1" applyNumberFormat="1" applyFont="1" applyFill="1" applyBorder="1" applyAlignment="1">
      <alignment horizontal="center"/>
    </xf>
    <xf numFmtId="2" fontId="1" fillId="0" borderId="0" xfId="1" applyNumberFormat="1" applyFont="1" applyFill="1" applyAlignment="1">
      <alignment horizontal="center"/>
    </xf>
    <xf numFmtId="0" fontId="1" fillId="5" borderId="0" xfId="1" applyFont="1" applyFill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0" xfId="1" applyFont="1" applyFill="1" applyBorder="1" applyAlignment="1"/>
    <xf numFmtId="0" fontId="1" fillId="0" borderId="0" xfId="1" quotePrefix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1" fillId="10" borderId="11" xfId="1" quotePrefix="1" applyFont="1" applyFill="1" applyBorder="1" applyAlignment="1">
      <alignment horizontal="center"/>
    </xf>
    <xf numFmtId="177" fontId="1" fillId="10" borderId="0" xfId="1" applyNumberFormat="1" applyFont="1" applyFill="1" applyBorder="1" applyAlignment="1">
      <alignment horizontal="center"/>
    </xf>
    <xf numFmtId="0" fontId="8" fillId="10" borderId="0" xfId="1" applyFont="1" applyFill="1" applyBorder="1" applyAlignment="1"/>
    <xf numFmtId="177" fontId="22" fillId="10" borderId="0" xfId="1" applyNumberFormat="1" applyFont="1" applyFill="1" applyBorder="1" applyAlignment="1">
      <alignment horizontal="center"/>
    </xf>
    <xf numFmtId="2" fontId="1" fillId="10" borderId="5" xfId="1" applyNumberFormat="1" applyFont="1" applyFill="1" applyBorder="1" applyAlignment="1">
      <alignment horizontal="center"/>
    </xf>
    <xf numFmtId="2" fontId="8" fillId="10" borderId="0" xfId="1" applyNumberFormat="1" applyFont="1" applyFill="1" applyBorder="1" applyAlignment="1">
      <alignment horizontal="center"/>
    </xf>
    <xf numFmtId="2" fontId="22" fillId="10" borderId="0" xfId="1" applyNumberFormat="1" applyFont="1" applyFill="1" applyBorder="1" applyAlignment="1">
      <alignment horizontal="center"/>
    </xf>
    <xf numFmtId="0" fontId="24" fillId="10" borderId="5" xfId="1" applyFont="1" applyFill="1" applyBorder="1" applyAlignment="1">
      <alignment horizontal="center"/>
    </xf>
    <xf numFmtId="0" fontId="24" fillId="10" borderId="0" xfId="0" applyFont="1" applyFill="1" applyBorder="1" applyAlignment="1"/>
    <xf numFmtId="0" fontId="24" fillId="10" borderId="6" xfId="0" applyFont="1" applyFill="1" applyBorder="1" applyAlignment="1"/>
    <xf numFmtId="0" fontId="24" fillId="10" borderId="5" xfId="0" applyFont="1" applyFill="1" applyBorder="1" applyAlignment="1"/>
    <xf numFmtId="0" fontId="24" fillId="10" borderId="0" xfId="0" applyFont="1" applyFill="1" applyBorder="1" applyAlignment="1">
      <alignment horizontal="center"/>
    </xf>
    <xf numFmtId="0" fontId="24" fillId="10" borderId="6" xfId="0" applyFont="1" applyFill="1" applyBorder="1" applyAlignment="1">
      <alignment horizontal="center"/>
    </xf>
    <xf numFmtId="0" fontId="24" fillId="10" borderId="5" xfId="0" applyFont="1" applyFill="1" applyBorder="1" applyAlignment="1">
      <alignment horizontal="center"/>
    </xf>
    <xf numFmtId="2" fontId="8" fillId="10" borderId="5" xfId="1" applyNumberFormat="1" applyFont="1" applyFill="1" applyBorder="1" applyAlignment="1">
      <alignment horizontal="center"/>
    </xf>
    <xf numFmtId="2" fontId="8" fillId="10" borderId="6" xfId="1" applyNumberFormat="1" applyFont="1" applyFill="1" applyBorder="1" applyAlignment="1">
      <alignment horizontal="center"/>
    </xf>
    <xf numFmtId="0" fontId="8" fillId="10" borderId="0" xfId="1" applyFont="1" applyFill="1" applyBorder="1" applyAlignment="1">
      <alignment horizontal="center"/>
    </xf>
    <xf numFmtId="0" fontId="24" fillId="10" borderId="0" xfId="0" applyFont="1" applyFill="1" applyAlignment="1">
      <alignment horizontal="center" wrapText="1"/>
    </xf>
    <xf numFmtId="0" fontId="24" fillId="10" borderId="0" xfId="0" applyFont="1" applyFill="1" applyBorder="1" applyAlignment="1">
      <alignment horizontal="center" wrapText="1"/>
    </xf>
    <xf numFmtId="0" fontId="0" fillId="10" borderId="5" xfId="1" applyFont="1" applyFill="1" applyBorder="1" applyAlignment="1"/>
    <xf numFmtId="0" fontId="1" fillId="10" borderId="6" xfId="1" quotePrefix="1" applyFont="1" applyFill="1" applyBorder="1" applyAlignment="1">
      <alignment horizontal="center"/>
    </xf>
    <xf numFmtId="177" fontId="1" fillId="10" borderId="9" xfId="1" applyNumberFormat="1" applyFont="1" applyFill="1" applyBorder="1" applyAlignment="1">
      <alignment horizontal="center"/>
    </xf>
    <xf numFmtId="177" fontId="22" fillId="10" borderId="9" xfId="1" applyNumberFormat="1" applyFont="1" applyFill="1" applyBorder="1" applyAlignment="1">
      <alignment horizontal="center"/>
    </xf>
    <xf numFmtId="0" fontId="31" fillId="10" borderId="5" xfId="1" applyFont="1" applyFill="1" applyBorder="1" applyAlignment="1"/>
    <xf numFmtId="0" fontId="31" fillId="10" borderId="6" xfId="1" applyFont="1" applyFill="1" applyBorder="1" applyAlignment="1">
      <alignment horizontal="center"/>
    </xf>
    <xf numFmtId="0" fontId="1" fillId="10" borderId="7" xfId="1" applyFont="1" applyFill="1" applyBorder="1" applyAlignment="1">
      <alignment horizontal="left"/>
    </xf>
    <xf numFmtId="177" fontId="1" fillId="10" borderId="5" xfId="1" applyNumberFormat="1" applyFont="1" applyFill="1" applyBorder="1" applyAlignment="1">
      <alignment horizontal="center"/>
    </xf>
    <xf numFmtId="177" fontId="1" fillId="10" borderId="6" xfId="1" applyNumberFormat="1" applyFont="1" applyFill="1" applyBorder="1" applyAlignment="1">
      <alignment horizontal="center"/>
    </xf>
    <xf numFmtId="0" fontId="8" fillId="10" borderId="5" xfId="1" applyFont="1" applyFill="1" applyBorder="1" applyAlignment="1"/>
    <xf numFmtId="0" fontId="8" fillId="10" borderId="6" xfId="1" applyFont="1" applyFill="1" applyBorder="1" applyAlignment="1"/>
    <xf numFmtId="177" fontId="1" fillId="10" borderId="8" xfId="1" applyNumberFormat="1" applyFont="1" applyFill="1" applyBorder="1" applyAlignment="1">
      <alignment horizontal="center"/>
    </xf>
    <xf numFmtId="177" fontId="1" fillId="10" borderId="11" xfId="1" applyNumberFormat="1" applyFont="1" applyFill="1" applyBorder="1" applyAlignment="1">
      <alignment horizontal="center"/>
    </xf>
    <xf numFmtId="0" fontId="8" fillId="10" borderId="8" xfId="1" applyFont="1" applyFill="1" applyBorder="1" applyAlignment="1"/>
    <xf numFmtId="0" fontId="8" fillId="10" borderId="9" xfId="1" applyFont="1" applyFill="1" applyBorder="1" applyAlignment="1"/>
    <xf numFmtId="0" fontId="8" fillId="10" borderId="11" xfId="1" applyFont="1" applyFill="1" applyBorder="1" applyAlignment="1"/>
    <xf numFmtId="0" fontId="1" fillId="10" borderId="10" xfId="1" applyFont="1" applyFill="1" applyBorder="1" applyAlignment="1">
      <alignment horizontal="left"/>
    </xf>
    <xf numFmtId="0" fontId="2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176" fontId="28" fillId="2" borderId="0" xfId="1" applyNumberFormat="1" applyFont="1" applyFill="1" applyBorder="1" applyAlignment="1">
      <alignment horizontal="center"/>
    </xf>
    <xf numFmtId="176" fontId="28" fillId="5" borderId="0" xfId="1" applyNumberFormat="1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77" fontId="22" fillId="10" borderId="6" xfId="1" applyNumberFormat="1" applyFont="1" applyFill="1" applyBorder="1" applyAlignment="1">
      <alignment horizontal="center"/>
    </xf>
    <xf numFmtId="177" fontId="22" fillId="10" borderId="11" xfId="1" applyNumberFormat="1" applyFont="1" applyFill="1" applyBorder="1" applyAlignment="1">
      <alignment horizontal="center"/>
    </xf>
    <xf numFmtId="177" fontId="22" fillId="10" borderId="5" xfId="1" applyNumberFormat="1" applyFont="1" applyFill="1" applyBorder="1" applyAlignment="1">
      <alignment horizontal="center"/>
    </xf>
    <xf numFmtId="177" fontId="22" fillId="10" borderId="8" xfId="1" applyNumberFormat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2" fontId="22" fillId="10" borderId="6" xfId="1" applyNumberFormat="1" applyFont="1" applyFill="1" applyBorder="1" applyAlignment="1">
      <alignment horizontal="center"/>
    </xf>
    <xf numFmtId="0" fontId="0" fillId="10" borderId="9" xfId="1" applyFont="1" applyFill="1" applyBorder="1" applyAlignment="1">
      <alignment wrapText="1"/>
    </xf>
    <xf numFmtId="0" fontId="2" fillId="11" borderId="5" xfId="1" applyFont="1" applyFill="1" applyBorder="1" applyAlignment="1"/>
    <xf numFmtId="0" fontId="1" fillId="11" borderId="0" xfId="1" applyFont="1" applyFill="1" applyBorder="1" applyAlignment="1">
      <alignment horizontal="center"/>
    </xf>
    <xf numFmtId="0" fontId="7" fillId="11" borderId="5" xfId="1" applyFont="1" applyFill="1" applyBorder="1" applyAlignment="1"/>
    <xf numFmtId="0" fontId="1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176" fontId="1" fillId="11" borderId="5" xfId="1" applyNumberFormat="1" applyFont="1" applyFill="1" applyBorder="1" applyAlignment="1">
      <alignment horizontal="center"/>
    </xf>
    <xf numFmtId="176" fontId="1" fillId="11" borderId="0" xfId="1" applyNumberFormat="1" applyFont="1" applyFill="1" applyBorder="1" applyAlignment="1">
      <alignment horizontal="center"/>
    </xf>
    <xf numFmtId="176" fontId="28" fillId="11" borderId="6" xfId="1" applyNumberFormat="1" applyFont="1" applyFill="1" applyBorder="1" applyAlignment="1">
      <alignment horizontal="center"/>
    </xf>
    <xf numFmtId="176" fontId="28" fillId="11" borderId="0" xfId="1" applyNumberFormat="1" applyFont="1" applyFill="1" applyBorder="1" applyAlignment="1">
      <alignment horizontal="center"/>
    </xf>
    <xf numFmtId="2" fontId="4" fillId="11" borderId="5" xfId="1" applyNumberFormat="1" applyFont="1" applyFill="1" applyBorder="1" applyAlignment="1">
      <alignment horizontal="center"/>
    </xf>
    <xf numFmtId="2" fontId="4" fillId="11" borderId="0" xfId="1" applyNumberFormat="1" applyFont="1" applyFill="1" applyBorder="1" applyAlignment="1">
      <alignment horizontal="center"/>
    </xf>
    <xf numFmtId="2" fontId="4" fillId="11" borderId="6" xfId="1" applyNumberFormat="1" applyFont="1" applyFill="1" applyBorder="1" applyAlignment="1">
      <alignment horizontal="center"/>
    </xf>
    <xf numFmtId="0" fontId="28" fillId="0" borderId="5" xfId="1" applyFont="1" applyFill="1" applyBorder="1" applyAlignment="1">
      <alignment horizontal="center"/>
    </xf>
    <xf numFmtId="177" fontId="28" fillId="0" borderId="5" xfId="1" applyNumberFormat="1" applyFont="1" applyFill="1" applyBorder="1" applyAlignment="1">
      <alignment horizontal="center"/>
    </xf>
    <xf numFmtId="176" fontId="28" fillId="2" borderId="5" xfId="1" applyNumberFormat="1" applyFont="1" applyFill="1" applyBorder="1" applyAlignment="1">
      <alignment horizontal="center"/>
    </xf>
    <xf numFmtId="176" fontId="28" fillId="0" borderId="5" xfId="1" applyNumberFormat="1" applyFont="1" applyFill="1" applyBorder="1" applyAlignment="1">
      <alignment horizontal="center"/>
    </xf>
    <xf numFmtId="176" fontId="28" fillId="11" borderId="5" xfId="1" applyNumberFormat="1" applyFont="1" applyFill="1" applyBorder="1" applyAlignment="1">
      <alignment horizontal="center"/>
    </xf>
    <xf numFmtId="176" fontId="28" fillId="5" borderId="5" xfId="1" applyNumberFormat="1" applyFont="1" applyFill="1" applyBorder="1" applyAlignment="1">
      <alignment horizontal="center"/>
    </xf>
    <xf numFmtId="178" fontId="4" fillId="10" borderId="5" xfId="1" applyNumberFormat="1" applyFont="1" applyFill="1" applyBorder="1" applyAlignment="1">
      <alignment horizontal="center"/>
    </xf>
    <xf numFmtId="178" fontId="4" fillId="10" borderId="0" xfId="1" applyNumberFormat="1" applyFont="1" applyFill="1" applyBorder="1" applyAlignment="1">
      <alignment horizontal="center"/>
    </xf>
    <xf numFmtId="178" fontId="29" fillId="10" borderId="6" xfId="1" applyNumberFormat="1" applyFont="1" applyFill="1" applyBorder="1" applyAlignment="1">
      <alignment horizontal="center"/>
    </xf>
    <xf numFmtId="178" fontId="4" fillId="5" borderId="5" xfId="1" applyNumberFormat="1" applyFont="1" applyFill="1" applyBorder="1" applyAlignment="1">
      <alignment horizontal="center"/>
    </xf>
    <xf numFmtId="178" fontId="4" fillId="5" borderId="0" xfId="1" applyNumberFormat="1" applyFont="1" applyFill="1" applyBorder="1" applyAlignment="1">
      <alignment horizontal="center"/>
    </xf>
    <xf numFmtId="178" fontId="1" fillId="5" borderId="5" xfId="1" applyNumberFormat="1" applyFont="1" applyFill="1" applyBorder="1" applyAlignment="1"/>
    <xf numFmtId="178" fontId="1" fillId="5" borderId="0" xfId="1" applyNumberFormat="1" applyFont="1" applyFill="1" applyBorder="1" applyAlignment="1"/>
    <xf numFmtId="2" fontId="22" fillId="0" borderId="11" xfId="1" applyNumberFormat="1" applyFont="1" applyFill="1" applyBorder="1" applyAlignment="1">
      <alignment horizontal="center"/>
    </xf>
    <xf numFmtId="0" fontId="0" fillId="0" borderId="5" xfId="0" applyBorder="1"/>
    <xf numFmtId="2" fontId="12" fillId="0" borderId="0" xfId="1" applyNumberFormat="1" applyFont="1" applyFill="1" applyBorder="1" applyAlignment="1">
      <alignment horizontal="center"/>
    </xf>
    <xf numFmtId="0" fontId="1" fillId="0" borderId="9" xfId="1" applyFont="1" applyBorder="1" applyAlignment="1"/>
    <xf numFmtId="0" fontId="0" fillId="0" borderId="5" xfId="0" applyFont="1" applyFill="1" applyBorder="1"/>
    <xf numFmtId="2" fontId="1" fillId="0" borderId="5" xfId="1" applyNumberFormat="1" applyFont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0" fillId="0" borderId="0" xfId="1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0" fillId="7" borderId="13" xfId="0" applyFill="1" applyBorder="1" applyAlignment="1">
      <alignment horizontal="center"/>
    </xf>
    <xf numFmtId="0" fontId="0" fillId="7" borderId="14" xfId="0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8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opLeftCell="A4" workbookViewId="0">
      <selection activeCell="B18" sqref="B18"/>
    </sheetView>
  </sheetViews>
  <sheetFormatPr defaultRowHeight="12.5" x14ac:dyDescent="0.2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30" style="2" bestFit="1" customWidth="1"/>
    <col min="8" max="8" width="9.7265625" customWidth="1"/>
    <col min="9" max="9" width="32.7265625" style="1" customWidth="1"/>
  </cols>
  <sheetData>
    <row r="1" spans="1:9" ht="13" x14ac:dyDescent="0.3">
      <c r="A1" s="3" t="s">
        <v>17</v>
      </c>
    </row>
    <row r="3" spans="1:9" ht="13" x14ac:dyDescent="0.3">
      <c r="A3" s="3" t="s">
        <v>25</v>
      </c>
      <c r="B3" s="114" t="s">
        <v>88</v>
      </c>
    </row>
    <row r="4" spans="1:9" ht="13" x14ac:dyDescent="0.3">
      <c r="A4" s="3"/>
      <c r="B4" t="s">
        <v>161</v>
      </c>
      <c r="G4"/>
      <c r="I4"/>
    </row>
    <row r="5" spans="1:9" ht="13" x14ac:dyDescent="0.3">
      <c r="A5" s="3"/>
      <c r="B5" s="4"/>
      <c r="G5"/>
      <c r="I5"/>
    </row>
    <row r="6" spans="1:9" x14ac:dyDescent="0.25">
      <c r="I6"/>
    </row>
    <row r="7" spans="1:9" x14ac:dyDescent="0.25">
      <c r="I7"/>
    </row>
    <row r="8" spans="1:9" x14ac:dyDescent="0.25">
      <c r="G8"/>
      <c r="I8"/>
    </row>
    <row r="9" spans="1:9" x14ac:dyDescent="0.25">
      <c r="G9"/>
      <c r="I9"/>
    </row>
    <row r="10" spans="1:9" x14ac:dyDescent="0.25">
      <c r="I10"/>
    </row>
    <row r="11" spans="1:9" ht="13" x14ac:dyDescent="0.3">
      <c r="C11" s="3" t="s">
        <v>14</v>
      </c>
      <c r="D11" s="273" t="s">
        <v>130</v>
      </c>
      <c r="E11" s="6">
        <v>38.133000000000003</v>
      </c>
      <c r="F11" s="6">
        <v>38.533000000000001</v>
      </c>
      <c r="G11" s="3" t="s">
        <v>15</v>
      </c>
      <c r="I11"/>
    </row>
    <row r="12" spans="1:9" ht="13" x14ac:dyDescent="0.3">
      <c r="A12" s="3" t="s">
        <v>13</v>
      </c>
      <c r="B12" t="s">
        <v>26</v>
      </c>
      <c r="C12" t="s">
        <v>195</v>
      </c>
      <c r="D12" s="277" t="s">
        <v>162</v>
      </c>
      <c r="E12" s="277" t="s">
        <v>163</v>
      </c>
      <c r="F12" s="277" t="s">
        <v>164</v>
      </c>
      <c r="G12" s="114" t="s">
        <v>165</v>
      </c>
      <c r="I12"/>
    </row>
    <row r="13" spans="1:9" x14ac:dyDescent="0.25">
      <c r="G13"/>
      <c r="I13"/>
    </row>
    <row r="14" spans="1:9" x14ac:dyDescent="0.25">
      <c r="G14"/>
      <c r="I14"/>
    </row>
    <row r="15" spans="1:9" x14ac:dyDescent="0.25">
      <c r="G15"/>
      <c r="I15"/>
    </row>
    <row r="16" spans="1:9" x14ac:dyDescent="0.25">
      <c r="G16"/>
      <c r="I16"/>
    </row>
    <row r="17" spans="7:9" x14ac:dyDescent="0.25">
      <c r="G17"/>
      <c r="I17"/>
    </row>
    <row r="18" spans="7:9" x14ac:dyDescent="0.25">
      <c r="G18"/>
      <c r="I18"/>
    </row>
    <row r="19" spans="7:9" x14ac:dyDescent="0.25">
      <c r="G19"/>
      <c r="I19"/>
    </row>
    <row r="20" spans="7:9" x14ac:dyDescent="0.25">
      <c r="G20"/>
      <c r="I20"/>
    </row>
    <row r="21" spans="7:9" x14ac:dyDescent="0.25">
      <c r="G21"/>
      <c r="I21"/>
    </row>
    <row r="22" spans="7:9" x14ac:dyDescent="0.25">
      <c r="G22"/>
      <c r="I22"/>
    </row>
    <row r="23" spans="7:9" x14ac:dyDescent="0.25">
      <c r="G23"/>
      <c r="I23"/>
    </row>
    <row r="24" spans="7:9" x14ac:dyDescent="0.25">
      <c r="G24"/>
      <c r="I24"/>
    </row>
    <row r="25" spans="7:9" x14ac:dyDescent="0.25">
      <c r="G25"/>
      <c r="I25"/>
    </row>
    <row r="26" spans="7:9" x14ac:dyDescent="0.25">
      <c r="G26"/>
      <c r="I26"/>
    </row>
    <row r="27" spans="7:9" x14ac:dyDescent="0.25">
      <c r="G27"/>
      <c r="I27"/>
    </row>
    <row r="28" spans="7:9" x14ac:dyDescent="0.25">
      <c r="G28"/>
      <c r="I28"/>
    </row>
    <row r="29" spans="7:9" x14ac:dyDescent="0.25">
      <c r="G29"/>
      <c r="I29"/>
    </row>
    <row r="30" spans="7:9" x14ac:dyDescent="0.25">
      <c r="G30"/>
      <c r="I30"/>
    </row>
    <row r="31" spans="7:9" x14ac:dyDescent="0.25">
      <c r="G31"/>
      <c r="I31"/>
    </row>
    <row r="32" spans="7:9" x14ac:dyDescent="0.25">
      <c r="G32"/>
      <c r="I32"/>
    </row>
    <row r="33" spans="7:9" x14ac:dyDescent="0.25">
      <c r="G33"/>
      <c r="I33"/>
    </row>
    <row r="34" spans="7:9" x14ac:dyDescent="0.25">
      <c r="G34"/>
      <c r="I34"/>
    </row>
    <row r="35" spans="7:9" x14ac:dyDescent="0.25">
      <c r="G35"/>
      <c r="I35"/>
    </row>
    <row r="36" spans="7:9" x14ac:dyDescent="0.25">
      <c r="G36"/>
      <c r="I36"/>
    </row>
    <row r="37" spans="7:9" x14ac:dyDescent="0.25">
      <c r="G37"/>
      <c r="I37"/>
    </row>
    <row r="38" spans="7:9" x14ac:dyDescent="0.25">
      <c r="G38"/>
      <c r="I38"/>
    </row>
    <row r="39" spans="7:9" x14ac:dyDescent="0.25">
      <c r="G39"/>
      <c r="I39"/>
    </row>
    <row r="40" spans="7:9" x14ac:dyDescent="0.25">
      <c r="G40"/>
      <c r="I40"/>
    </row>
    <row r="41" spans="7:9" x14ac:dyDescent="0.25">
      <c r="G41"/>
      <c r="I41"/>
    </row>
    <row r="42" spans="7:9" x14ac:dyDescent="0.25">
      <c r="G42"/>
      <c r="I42"/>
    </row>
    <row r="43" spans="7:9" x14ac:dyDescent="0.25">
      <c r="G43"/>
      <c r="I43"/>
    </row>
    <row r="44" spans="7:9" x14ac:dyDescent="0.25">
      <c r="G44"/>
      <c r="I44"/>
    </row>
    <row r="45" spans="7:9" x14ac:dyDescent="0.25">
      <c r="G45"/>
      <c r="I45"/>
    </row>
    <row r="46" spans="7:9" x14ac:dyDescent="0.25">
      <c r="G46"/>
      <c r="I46"/>
    </row>
    <row r="47" spans="7:9" x14ac:dyDescent="0.25">
      <c r="G47"/>
      <c r="I47"/>
    </row>
    <row r="48" spans="7:9" x14ac:dyDescent="0.25">
      <c r="G48"/>
      <c r="I48"/>
    </row>
    <row r="49" spans="7:9" x14ac:dyDescent="0.25">
      <c r="G49"/>
      <c r="I49"/>
    </row>
    <row r="50" spans="7:9" x14ac:dyDescent="0.25">
      <c r="G50"/>
      <c r="I50"/>
    </row>
    <row r="51" spans="7:9" x14ac:dyDescent="0.25">
      <c r="G51"/>
      <c r="I51"/>
    </row>
    <row r="52" spans="7:9" x14ac:dyDescent="0.25">
      <c r="G52"/>
      <c r="I52"/>
    </row>
    <row r="53" spans="7:9" x14ac:dyDescent="0.25">
      <c r="G53"/>
      <c r="I53"/>
    </row>
    <row r="54" spans="7:9" x14ac:dyDescent="0.25">
      <c r="G54"/>
      <c r="I5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35"/>
  <sheetViews>
    <sheetView tabSelected="1" zoomScale="85" zoomScaleNormal="85" workbookViewId="0">
      <pane xSplit="5" ySplit="4" topLeftCell="F212" activePane="bottomRight" state="frozen"/>
      <selection pane="topRight" activeCell="F1" sqref="F1"/>
      <selection pane="bottomLeft" activeCell="A5" sqref="A5"/>
      <selection pane="bottomRight" activeCell="M233" sqref="M233"/>
    </sheetView>
  </sheetViews>
  <sheetFormatPr defaultColWidth="10.7265625" defaultRowHeight="12.5" x14ac:dyDescent="0.25"/>
  <cols>
    <col min="1" max="1" width="43.90625" style="7" customWidth="1"/>
    <col min="2" max="2" width="11.54296875" style="7" customWidth="1"/>
    <col min="3" max="38" width="8.54296875" style="7" customWidth="1"/>
    <col min="39" max="39" width="49.81640625" style="7" bestFit="1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4" t="s">
        <v>35</v>
      </c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8"/>
      <c r="O2" s="479" t="s">
        <v>40</v>
      </c>
      <c r="P2" s="477"/>
      <c r="Q2" s="477"/>
      <c r="R2" s="477"/>
      <c r="S2" s="477"/>
      <c r="T2" s="477"/>
      <c r="U2" s="477"/>
      <c r="V2" s="477"/>
      <c r="W2" s="478"/>
      <c r="X2" s="374"/>
      <c r="Y2" s="374"/>
      <c r="Z2" s="374"/>
      <c r="AA2" s="374"/>
      <c r="AB2" s="374"/>
      <c r="AC2" s="374"/>
      <c r="AD2" s="374"/>
      <c r="AE2" s="374"/>
      <c r="AF2" s="374"/>
      <c r="AG2" s="85"/>
      <c r="AH2" s="85"/>
      <c r="AI2" s="85"/>
      <c r="AJ2" s="85"/>
      <c r="AK2" s="85"/>
      <c r="AL2" s="85"/>
      <c r="AM2" s="13" t="s">
        <v>0</v>
      </c>
    </row>
    <row r="3" spans="1:39" ht="13" x14ac:dyDescent="0.3">
      <c r="A3" s="30"/>
      <c r="B3" s="58"/>
      <c r="C3" s="471" t="s">
        <v>36</v>
      </c>
      <c r="D3" s="472"/>
      <c r="E3" s="470"/>
      <c r="F3" s="471" t="s">
        <v>199</v>
      </c>
      <c r="G3" s="469"/>
      <c r="H3" s="470"/>
      <c r="I3" s="468" t="s">
        <v>38</v>
      </c>
      <c r="J3" s="473"/>
      <c r="K3" s="470"/>
      <c r="L3" s="468" t="s">
        <v>200</v>
      </c>
      <c r="M3" s="474"/>
      <c r="N3" s="470"/>
      <c r="O3" s="17"/>
      <c r="P3" s="17"/>
      <c r="Q3" s="17"/>
      <c r="R3" s="100"/>
      <c r="S3" s="85"/>
      <c r="T3" s="104"/>
      <c r="U3" s="100"/>
      <c r="V3" s="85"/>
      <c r="W3" s="104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3"/>
    </row>
    <row r="4" spans="1:39" ht="13" x14ac:dyDescent="0.3">
      <c r="A4" s="30"/>
      <c r="B4" s="15" t="s">
        <v>1</v>
      </c>
      <c r="C4" s="138" t="s">
        <v>93</v>
      </c>
      <c r="D4" s="223" t="s">
        <v>94</v>
      </c>
      <c r="E4" s="292" t="s">
        <v>127</v>
      </c>
      <c r="F4" s="138" t="s">
        <v>93</v>
      </c>
      <c r="G4" s="223" t="s">
        <v>94</v>
      </c>
      <c r="H4" s="292" t="s">
        <v>127</v>
      </c>
      <c r="I4" s="138" t="s">
        <v>93</v>
      </c>
      <c r="J4" s="223" t="s">
        <v>94</v>
      </c>
      <c r="K4" s="292" t="s">
        <v>127</v>
      </c>
      <c r="L4" s="138" t="s">
        <v>93</v>
      </c>
      <c r="M4" s="223" t="s">
        <v>94</v>
      </c>
      <c r="N4" s="292" t="s">
        <v>127</v>
      </c>
      <c r="O4" s="17"/>
      <c r="P4" s="17"/>
      <c r="Q4" s="17"/>
      <c r="R4" s="138" t="s">
        <v>93</v>
      </c>
      <c r="S4" s="223" t="s">
        <v>94</v>
      </c>
      <c r="T4" s="292" t="s">
        <v>127</v>
      </c>
      <c r="U4" s="138" t="s">
        <v>93</v>
      </c>
      <c r="V4" s="223" t="s">
        <v>94</v>
      </c>
      <c r="W4" s="292" t="s">
        <v>127</v>
      </c>
      <c r="X4" s="415"/>
      <c r="Y4" s="415"/>
      <c r="Z4" s="415"/>
      <c r="AA4" s="415"/>
      <c r="AB4" s="415"/>
      <c r="AC4" s="415"/>
      <c r="AD4" s="415"/>
      <c r="AE4" s="415"/>
      <c r="AF4" s="415"/>
      <c r="AG4" s="17"/>
      <c r="AH4" s="17"/>
      <c r="AI4" s="17"/>
      <c r="AJ4" s="17"/>
      <c r="AK4" s="17"/>
      <c r="AL4" s="17"/>
      <c r="AM4" s="103"/>
    </row>
    <row r="5" spans="1:39" ht="13" x14ac:dyDescent="0.3">
      <c r="A5" s="14" t="s">
        <v>153</v>
      </c>
      <c r="B5" s="98" t="s">
        <v>27</v>
      </c>
      <c r="C5" s="204">
        <v>120</v>
      </c>
      <c r="D5" s="224">
        <f t="shared" ref="D5:E9" si="0">$C5</f>
        <v>120</v>
      </c>
      <c r="E5" s="293">
        <f t="shared" si="0"/>
        <v>120</v>
      </c>
      <c r="F5" s="19"/>
      <c r="G5" s="8"/>
      <c r="H5" s="296"/>
      <c r="I5" s="204">
        <v>120</v>
      </c>
      <c r="J5" s="224">
        <f t="shared" ref="J5:K9" si="1">$I5</f>
        <v>120</v>
      </c>
      <c r="K5" s="293">
        <f t="shared" si="1"/>
        <v>120</v>
      </c>
      <c r="L5" s="19"/>
      <c r="M5" s="8"/>
      <c r="N5" s="296"/>
      <c r="O5" s="24"/>
      <c r="P5" s="24"/>
      <c r="Q5" s="24"/>
      <c r="R5" s="46"/>
      <c r="S5" s="24"/>
      <c r="T5" s="160"/>
      <c r="U5" s="46"/>
      <c r="V5" s="24"/>
      <c r="W5" s="135"/>
      <c r="X5" s="24"/>
      <c r="Y5" s="24"/>
      <c r="Z5" s="24"/>
      <c r="AA5" s="24"/>
      <c r="AB5" s="24"/>
      <c r="AC5" s="24"/>
      <c r="AD5" s="24"/>
      <c r="AE5" s="24"/>
      <c r="AF5" s="24"/>
      <c r="AG5" s="74"/>
      <c r="AH5" s="74"/>
      <c r="AI5" s="74"/>
      <c r="AJ5" s="74"/>
      <c r="AK5" s="17"/>
      <c r="AL5" s="17"/>
      <c r="AM5" s="22" t="s">
        <v>166</v>
      </c>
    </row>
    <row r="6" spans="1:39" ht="13" x14ac:dyDescent="0.3">
      <c r="A6" s="43" t="s">
        <v>145</v>
      </c>
      <c r="B6" s="116"/>
      <c r="C6" s="275">
        <v>240</v>
      </c>
      <c r="D6" s="278">
        <f>$C6</f>
        <v>240</v>
      </c>
      <c r="E6" s="294">
        <f>$C6</f>
        <v>240</v>
      </c>
      <c r="F6" s="19"/>
      <c r="G6" s="8"/>
      <c r="H6" s="296"/>
      <c r="I6" s="275">
        <v>240</v>
      </c>
      <c r="J6" s="278">
        <f>$I6</f>
        <v>240</v>
      </c>
      <c r="K6" s="294">
        <f>$I6</f>
        <v>240</v>
      </c>
      <c r="L6" s="19"/>
      <c r="M6" s="8"/>
      <c r="N6" s="296"/>
      <c r="O6" s="24"/>
      <c r="P6" s="24"/>
      <c r="Q6" s="24"/>
      <c r="R6" s="46"/>
      <c r="S6" s="24"/>
      <c r="T6" s="160"/>
      <c r="U6" s="46"/>
      <c r="V6" s="24"/>
      <c r="W6" s="135"/>
      <c r="X6" s="24"/>
      <c r="Y6" s="24"/>
      <c r="Z6" s="24"/>
      <c r="AA6" s="24"/>
      <c r="AB6" s="24"/>
      <c r="AC6" s="24"/>
      <c r="AD6" s="24"/>
      <c r="AE6" s="24"/>
      <c r="AF6" s="24"/>
      <c r="AG6" s="74"/>
      <c r="AH6" s="74"/>
      <c r="AI6" s="74"/>
      <c r="AJ6" s="74"/>
      <c r="AK6" s="17"/>
      <c r="AL6" s="17"/>
      <c r="AM6" s="22" t="s">
        <v>147</v>
      </c>
    </row>
    <row r="7" spans="1:39" ht="13" x14ac:dyDescent="0.3">
      <c r="A7" s="92" t="s">
        <v>196</v>
      </c>
      <c r="B7" s="116"/>
      <c r="C7" s="275">
        <v>144</v>
      </c>
      <c r="D7" s="278">
        <v>144</v>
      </c>
      <c r="E7" s="294">
        <v>144</v>
      </c>
      <c r="F7" s="19"/>
      <c r="G7" s="8"/>
      <c r="H7" s="296"/>
      <c r="I7" s="275">
        <v>144</v>
      </c>
      <c r="J7" s="278">
        <v>144</v>
      </c>
      <c r="K7" s="294">
        <v>144</v>
      </c>
      <c r="L7" s="19"/>
      <c r="M7" s="8"/>
      <c r="N7" s="296"/>
      <c r="O7" s="24"/>
      <c r="P7" s="24"/>
      <c r="Q7" s="24"/>
      <c r="R7" s="46"/>
      <c r="S7" s="24"/>
      <c r="T7" s="160"/>
      <c r="U7" s="46"/>
      <c r="V7" s="24"/>
      <c r="W7" s="135"/>
      <c r="X7" s="24"/>
      <c r="Y7" s="24"/>
      <c r="Z7" s="24"/>
      <c r="AA7" s="24"/>
      <c r="AB7" s="24"/>
      <c r="AC7" s="24"/>
      <c r="AD7" s="24"/>
      <c r="AE7" s="24"/>
      <c r="AF7" s="24"/>
      <c r="AG7" s="74"/>
      <c r="AH7" s="74"/>
      <c r="AI7" s="74"/>
      <c r="AJ7" s="74"/>
      <c r="AK7" s="17"/>
      <c r="AL7" s="17"/>
      <c r="AM7" s="22" t="s">
        <v>147</v>
      </c>
    </row>
    <row r="8" spans="1:39" ht="13" x14ac:dyDescent="0.3">
      <c r="A8" s="43" t="s">
        <v>146</v>
      </c>
      <c r="B8" s="116" t="s">
        <v>27</v>
      </c>
      <c r="C8" s="275">
        <v>120</v>
      </c>
      <c r="D8" s="278">
        <f>$C8</f>
        <v>120</v>
      </c>
      <c r="E8" s="294">
        <f>$C8</f>
        <v>120</v>
      </c>
      <c r="F8" s="19"/>
      <c r="G8" s="8"/>
      <c r="H8" s="296"/>
      <c r="I8" s="275">
        <v>120</v>
      </c>
      <c r="J8" s="278">
        <f>$I8</f>
        <v>120</v>
      </c>
      <c r="K8" s="294">
        <f>$I8</f>
        <v>120</v>
      </c>
      <c r="L8" s="19"/>
      <c r="M8" s="8"/>
      <c r="N8" s="296"/>
      <c r="O8" s="24"/>
      <c r="P8" s="24"/>
      <c r="Q8" s="24"/>
      <c r="R8" s="46"/>
      <c r="S8" s="24"/>
      <c r="T8" s="160"/>
      <c r="U8" s="46"/>
      <c r="V8" s="24"/>
      <c r="W8" s="135"/>
      <c r="X8" s="24"/>
      <c r="Y8" s="24"/>
      <c r="Z8" s="24"/>
      <c r="AA8" s="24"/>
      <c r="AB8" s="24"/>
      <c r="AC8" s="24"/>
      <c r="AD8" s="24"/>
      <c r="AE8" s="24"/>
      <c r="AF8" s="24"/>
      <c r="AG8" s="74"/>
      <c r="AH8" s="74"/>
      <c r="AI8" s="74"/>
      <c r="AJ8" s="74"/>
      <c r="AK8" s="17"/>
      <c r="AL8" s="17"/>
      <c r="AM8" s="22" t="s">
        <v>167</v>
      </c>
    </row>
    <row r="9" spans="1:39" ht="13" x14ac:dyDescent="0.3">
      <c r="A9" s="14" t="s">
        <v>28</v>
      </c>
      <c r="B9" s="99" t="s">
        <v>29</v>
      </c>
      <c r="C9" s="275">
        <v>100</v>
      </c>
      <c r="D9" s="224">
        <f t="shared" si="0"/>
        <v>100</v>
      </c>
      <c r="E9" s="293">
        <f t="shared" si="0"/>
        <v>100</v>
      </c>
      <c r="F9" s="19"/>
      <c r="G9" s="8"/>
      <c r="H9" s="296"/>
      <c r="I9" s="275">
        <v>100</v>
      </c>
      <c r="J9" s="224">
        <f t="shared" si="1"/>
        <v>100</v>
      </c>
      <c r="K9" s="293">
        <f t="shared" si="1"/>
        <v>100</v>
      </c>
      <c r="L9" s="19"/>
      <c r="M9" s="8"/>
      <c r="N9" s="296"/>
      <c r="O9" s="24"/>
      <c r="P9" s="24"/>
      <c r="Q9" s="24"/>
      <c r="R9" s="46"/>
      <c r="S9" s="24"/>
      <c r="T9" s="160"/>
      <c r="U9" s="46"/>
      <c r="V9" s="24"/>
      <c r="W9" s="135"/>
      <c r="X9" s="24"/>
      <c r="Y9" s="24"/>
      <c r="Z9" s="24"/>
      <c r="AA9" s="24"/>
      <c r="AB9" s="24"/>
      <c r="AC9" s="24"/>
      <c r="AD9" s="24"/>
      <c r="AE9" s="24"/>
      <c r="AF9" s="24"/>
      <c r="AG9" s="74"/>
      <c r="AH9" s="74"/>
      <c r="AI9" s="74"/>
      <c r="AJ9" s="74"/>
      <c r="AK9" s="17"/>
      <c r="AL9" s="17"/>
      <c r="AM9" s="22" t="s">
        <v>166</v>
      </c>
    </row>
    <row r="10" spans="1:39" ht="13" x14ac:dyDescent="0.3">
      <c r="A10" s="19" t="s">
        <v>100</v>
      </c>
      <c r="B10" s="57" t="s">
        <v>101</v>
      </c>
      <c r="C10" s="143">
        <v>-90.6</v>
      </c>
      <c r="D10" s="226">
        <v>-90.6</v>
      </c>
      <c r="E10" s="295">
        <v>-90.6</v>
      </c>
      <c r="F10" s="154"/>
      <c r="G10" s="224"/>
      <c r="H10" s="297"/>
      <c r="I10" s="143">
        <v>-90.6</v>
      </c>
      <c r="J10" s="226">
        <v>-90.6</v>
      </c>
      <c r="K10" s="295">
        <v>-90.6</v>
      </c>
      <c r="L10" s="154"/>
      <c r="M10" s="224"/>
      <c r="N10" s="297"/>
      <c r="O10" s="24"/>
      <c r="P10" s="24"/>
      <c r="Q10" s="24"/>
      <c r="R10" s="46"/>
      <c r="S10" s="24"/>
      <c r="T10" s="160"/>
      <c r="U10" s="46"/>
      <c r="V10" s="24"/>
      <c r="W10" s="135"/>
      <c r="X10" s="24"/>
      <c r="Y10" s="24"/>
      <c r="Z10" s="24"/>
      <c r="AA10" s="24"/>
      <c r="AB10" s="24"/>
      <c r="AC10" s="24"/>
      <c r="AD10" s="24"/>
      <c r="AE10" s="24"/>
      <c r="AF10" s="24"/>
      <c r="AG10" s="74"/>
      <c r="AH10" s="74"/>
      <c r="AI10" s="74"/>
      <c r="AJ10" s="74"/>
      <c r="AK10" s="17"/>
      <c r="AL10" s="17"/>
      <c r="AM10" s="22" t="s">
        <v>168</v>
      </c>
    </row>
    <row r="11" spans="1:39" s="8" customFormat="1" ht="13" thickBot="1" x14ac:dyDescent="0.3">
      <c r="A11" s="19" t="s">
        <v>102</v>
      </c>
      <c r="B11" s="20" t="s">
        <v>2</v>
      </c>
      <c r="C11" s="144"/>
      <c r="D11" s="18"/>
      <c r="E11" s="20"/>
      <c r="F11" s="220">
        <v>6</v>
      </c>
      <c r="G11" s="271">
        <v>6</v>
      </c>
      <c r="H11" s="298">
        <v>6</v>
      </c>
      <c r="I11" s="144"/>
      <c r="J11" s="18"/>
      <c r="K11" s="20"/>
      <c r="L11" s="220">
        <v>6</v>
      </c>
      <c r="M11" s="271">
        <v>6</v>
      </c>
      <c r="N11" s="298">
        <v>6</v>
      </c>
      <c r="O11" s="23"/>
      <c r="P11" s="23"/>
      <c r="Q11" s="23"/>
      <c r="R11" s="145"/>
      <c r="S11" s="23"/>
      <c r="T11" s="160"/>
      <c r="U11" s="145"/>
      <c r="V11" s="23"/>
      <c r="W11" s="117"/>
      <c r="X11" s="23"/>
      <c r="Y11" s="23"/>
      <c r="Z11" s="23"/>
      <c r="AA11" s="23"/>
      <c r="AB11" s="23"/>
      <c r="AC11" s="23"/>
      <c r="AD11" s="23"/>
      <c r="AE11" s="23"/>
      <c r="AF11" s="23"/>
      <c r="AG11" s="21"/>
      <c r="AH11" s="21"/>
      <c r="AI11" s="21"/>
      <c r="AJ11" s="21"/>
      <c r="AK11" s="21"/>
      <c r="AL11" s="21"/>
      <c r="AM11" s="22" t="s">
        <v>168</v>
      </c>
    </row>
    <row r="12" spans="1:39" s="8" customFormat="1" ht="13" thickBot="1" x14ac:dyDescent="0.3">
      <c r="A12" s="34" t="s">
        <v>128</v>
      </c>
      <c r="B12" s="20"/>
      <c r="C12" s="482">
        <v>1</v>
      </c>
      <c r="D12" s="483"/>
      <c r="E12" s="483"/>
      <c r="F12" s="483"/>
      <c r="G12" s="483"/>
      <c r="H12" s="484"/>
      <c r="I12" s="482">
        <v>0</v>
      </c>
      <c r="J12" s="483"/>
      <c r="K12" s="483"/>
      <c r="L12" s="483"/>
      <c r="M12" s="483"/>
      <c r="N12" s="484"/>
      <c r="O12" s="23"/>
      <c r="P12" s="23"/>
      <c r="Q12" s="23"/>
      <c r="R12" s="145"/>
      <c r="S12" s="23"/>
      <c r="T12" s="160"/>
      <c r="U12" s="145"/>
      <c r="V12" s="23"/>
      <c r="W12" s="117"/>
      <c r="X12" s="23"/>
      <c r="Y12" s="23"/>
      <c r="Z12" s="23"/>
      <c r="AA12" s="23"/>
      <c r="AB12" s="23"/>
      <c r="AC12" s="23"/>
      <c r="AD12" s="23"/>
      <c r="AE12" s="23"/>
      <c r="AF12" s="23"/>
      <c r="AG12" s="21"/>
      <c r="AH12" s="21"/>
      <c r="AI12" s="21"/>
      <c r="AJ12" s="21"/>
      <c r="AK12" s="21"/>
      <c r="AL12" s="21"/>
      <c r="AM12" s="22" t="s">
        <v>168</v>
      </c>
    </row>
    <row r="13" spans="1:39" s="8" customFormat="1" ht="13" thickBot="1" x14ac:dyDescent="0.3">
      <c r="A13" s="34" t="s">
        <v>129</v>
      </c>
      <c r="B13" s="20"/>
      <c r="C13" s="482">
        <v>1</v>
      </c>
      <c r="D13" s="483"/>
      <c r="E13" s="483"/>
      <c r="F13" s="483"/>
      <c r="G13" s="483"/>
      <c r="H13" s="484"/>
      <c r="I13" s="482">
        <v>1</v>
      </c>
      <c r="J13" s="483"/>
      <c r="K13" s="483"/>
      <c r="L13" s="483"/>
      <c r="M13" s="483"/>
      <c r="N13" s="484"/>
      <c r="O13" s="23"/>
      <c r="P13" s="23"/>
      <c r="Q13" s="23"/>
      <c r="R13" s="145"/>
      <c r="S13" s="23"/>
      <c r="T13" s="241"/>
      <c r="U13" s="145"/>
      <c r="V13" s="23"/>
      <c r="W13" s="117"/>
      <c r="X13" s="23"/>
      <c r="Y13" s="23"/>
      <c r="Z13" s="23"/>
      <c r="AA13" s="23"/>
      <c r="AB13" s="23"/>
      <c r="AC13" s="23"/>
      <c r="AD13" s="23"/>
      <c r="AE13" s="23"/>
      <c r="AF13" s="23"/>
      <c r="AG13" s="21"/>
      <c r="AH13" s="21"/>
      <c r="AI13" s="21"/>
      <c r="AJ13" s="21"/>
      <c r="AK13" s="21"/>
      <c r="AL13" s="21"/>
      <c r="AM13" s="22" t="s">
        <v>168</v>
      </c>
    </row>
    <row r="14" spans="1:39" s="8" customFormat="1" x14ac:dyDescent="0.25">
      <c r="A14" s="19" t="s">
        <v>50</v>
      </c>
      <c r="B14" s="20" t="s">
        <v>2</v>
      </c>
      <c r="C14" s="264"/>
      <c r="D14" s="229"/>
      <c r="E14" s="142"/>
      <c r="F14" s="197"/>
      <c r="G14" s="229"/>
      <c r="H14" s="142"/>
      <c r="I14" s="264"/>
      <c r="J14" s="229"/>
      <c r="K14" s="142"/>
      <c r="L14" s="197"/>
      <c r="M14" s="229"/>
      <c r="N14" s="142"/>
      <c r="O14" s="23"/>
      <c r="P14" s="23"/>
      <c r="Q14" s="23"/>
      <c r="R14" s="143">
        <v>-1</v>
      </c>
      <c r="S14" s="23">
        <f t="shared" ref="S14:T16" si="2">$R14</f>
        <v>-1</v>
      </c>
      <c r="T14" s="241">
        <f t="shared" si="2"/>
        <v>-1</v>
      </c>
      <c r="U14" s="145"/>
      <c r="V14" s="23"/>
      <c r="W14" s="117"/>
      <c r="X14" s="23"/>
      <c r="Y14" s="23"/>
      <c r="Z14" s="23"/>
      <c r="AA14" s="23"/>
      <c r="AB14" s="23"/>
      <c r="AC14" s="23"/>
      <c r="AD14" s="23"/>
      <c r="AE14" s="23"/>
      <c r="AF14" s="23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99</v>
      </c>
      <c r="B15" s="20"/>
      <c r="C15" s="144"/>
      <c r="D15" s="247"/>
      <c r="E15" s="213"/>
      <c r="F15" s="198"/>
      <c r="G15" s="247"/>
      <c r="H15" s="213"/>
      <c r="I15" s="144"/>
      <c r="J15" s="247"/>
      <c r="K15" s="213"/>
      <c r="L15" s="198"/>
      <c r="M15" s="247"/>
      <c r="N15" s="213"/>
      <c r="O15" s="23"/>
      <c r="P15" s="23"/>
      <c r="Q15" s="23"/>
      <c r="R15" s="146">
        <v>66</v>
      </c>
      <c r="S15" s="225">
        <f t="shared" si="2"/>
        <v>66</v>
      </c>
      <c r="T15" s="293">
        <f t="shared" si="2"/>
        <v>66</v>
      </c>
      <c r="U15" s="145"/>
      <c r="V15" s="23"/>
      <c r="W15" s="117"/>
      <c r="X15" s="23"/>
      <c r="Y15" s="23"/>
      <c r="Z15" s="23"/>
      <c r="AA15" s="23"/>
      <c r="AB15" s="23"/>
      <c r="AC15" s="23"/>
      <c r="AD15" s="23"/>
      <c r="AE15" s="23"/>
      <c r="AF15" s="23"/>
      <c r="AG15" s="21"/>
      <c r="AH15" s="21"/>
      <c r="AI15" s="21"/>
      <c r="AJ15" s="21"/>
      <c r="AK15" s="21"/>
      <c r="AL15" s="21"/>
      <c r="AM15" s="70" t="s">
        <v>123</v>
      </c>
    </row>
    <row r="16" spans="1:39" s="8" customFormat="1" x14ac:dyDescent="0.25">
      <c r="A16" s="34" t="s">
        <v>131</v>
      </c>
      <c r="B16" s="116" t="s">
        <v>27</v>
      </c>
      <c r="C16" s="144"/>
      <c r="D16" s="247"/>
      <c r="E16" s="213"/>
      <c r="F16" s="198"/>
      <c r="G16" s="247"/>
      <c r="H16" s="213"/>
      <c r="I16" s="144"/>
      <c r="J16" s="247"/>
      <c r="K16" s="213"/>
      <c r="L16" s="198"/>
      <c r="M16" s="247"/>
      <c r="N16" s="213"/>
      <c r="O16" s="23"/>
      <c r="P16" s="23"/>
      <c r="Q16" s="23"/>
      <c r="R16" s="146">
        <v>120</v>
      </c>
      <c r="S16" s="225">
        <f t="shared" si="2"/>
        <v>120</v>
      </c>
      <c r="T16" s="293">
        <f t="shared" si="2"/>
        <v>120</v>
      </c>
      <c r="U16" s="145"/>
      <c r="V16" s="23"/>
      <c r="W16" s="117"/>
      <c r="X16" s="23"/>
      <c r="Y16" s="23"/>
      <c r="Z16" s="23"/>
      <c r="AA16" s="23"/>
      <c r="AB16" s="23"/>
      <c r="AC16" s="23"/>
      <c r="AD16" s="23"/>
      <c r="AE16" s="23"/>
      <c r="AF16" s="23"/>
      <c r="AG16" s="21"/>
      <c r="AH16" s="21"/>
      <c r="AI16" s="21"/>
      <c r="AJ16" s="21"/>
      <c r="AK16" s="21"/>
      <c r="AL16" s="21"/>
      <c r="AM16" s="70" t="s">
        <v>132</v>
      </c>
    </row>
    <row r="17" spans="1:39" s="8" customFormat="1" ht="13" x14ac:dyDescent="0.3">
      <c r="A17" s="92" t="s">
        <v>105</v>
      </c>
      <c r="B17" s="116" t="s">
        <v>31</v>
      </c>
      <c r="C17" s="265"/>
      <c r="D17" s="246"/>
      <c r="E17" s="266"/>
      <c r="F17" s="267"/>
      <c r="G17" s="246"/>
      <c r="H17" s="266"/>
      <c r="I17" s="265"/>
      <c r="J17" s="246"/>
      <c r="K17" s="266"/>
      <c r="L17" s="267"/>
      <c r="M17" s="246"/>
      <c r="N17" s="268"/>
      <c r="O17" s="24"/>
      <c r="P17" s="24"/>
      <c r="Q17" s="24"/>
      <c r="R17" s="168">
        <f>-85.3</f>
        <v>-85.3</v>
      </c>
      <c r="S17" s="232">
        <v>-82.7</v>
      </c>
      <c r="T17" s="295">
        <v>-81.7</v>
      </c>
      <c r="U17" s="46"/>
      <c r="V17" s="24"/>
      <c r="W17" s="135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6"/>
      <c r="AI17" s="26"/>
      <c r="AJ17" s="26"/>
      <c r="AK17" s="26"/>
      <c r="AL17" s="26"/>
      <c r="AM17" s="70" t="s">
        <v>95</v>
      </c>
    </row>
    <row r="18" spans="1:39" s="8" customFormat="1" ht="13" x14ac:dyDescent="0.3">
      <c r="A18" s="19" t="s">
        <v>106</v>
      </c>
      <c r="B18" s="57" t="s">
        <v>31</v>
      </c>
      <c r="C18" s="261"/>
      <c r="D18" s="239"/>
      <c r="E18" s="262"/>
      <c r="F18" s="263"/>
      <c r="G18" s="239"/>
      <c r="H18" s="262"/>
      <c r="I18" s="147"/>
      <c r="J18" s="245"/>
      <c r="K18" s="152"/>
      <c r="L18" s="153"/>
      <c r="M18" s="245"/>
      <c r="N18" s="152"/>
      <c r="O18" s="23"/>
      <c r="P18" s="23"/>
      <c r="Q18" s="23"/>
      <c r="R18" s="143">
        <f>-74.4</f>
        <v>-74.400000000000006</v>
      </c>
      <c r="S18" s="226">
        <v>-70.099999999999994</v>
      </c>
      <c r="T18" s="295">
        <v>-68.900000000000006</v>
      </c>
      <c r="U18" s="145"/>
      <c r="V18" s="23"/>
      <c r="W18" s="117"/>
      <c r="X18" s="23"/>
      <c r="Y18" s="23"/>
      <c r="Z18" s="23"/>
      <c r="AA18" s="23"/>
      <c r="AB18" s="23"/>
      <c r="AC18" s="23"/>
      <c r="AD18" s="23"/>
      <c r="AE18" s="23"/>
      <c r="AF18" s="23"/>
      <c r="AG18" s="21"/>
      <c r="AH18" s="21"/>
      <c r="AI18" s="21"/>
      <c r="AJ18" s="21"/>
      <c r="AK18" s="21"/>
      <c r="AL18" s="21"/>
      <c r="AM18" s="22" t="s">
        <v>96</v>
      </c>
    </row>
    <row r="19" spans="1:39" s="8" customFormat="1" ht="13" x14ac:dyDescent="0.3">
      <c r="A19" s="19" t="s">
        <v>103</v>
      </c>
      <c r="B19" s="20" t="s">
        <v>2</v>
      </c>
      <c r="C19" s="147"/>
      <c r="D19" s="227"/>
      <c r="E19" s="148"/>
      <c r="F19" s="150"/>
      <c r="G19" s="227"/>
      <c r="H19" s="148"/>
      <c r="I19" s="147"/>
      <c r="J19" s="245"/>
      <c r="K19" s="152"/>
      <c r="L19" s="153"/>
      <c r="M19" s="245"/>
      <c r="N19" s="152"/>
      <c r="O19" s="23"/>
      <c r="P19" s="23"/>
      <c r="Q19" s="23"/>
      <c r="R19" s="168">
        <v>7</v>
      </c>
      <c r="S19" s="23">
        <f t="shared" ref="S19:T22" si="3">$R19</f>
        <v>7</v>
      </c>
      <c r="T19" s="241">
        <f t="shared" si="3"/>
        <v>7</v>
      </c>
      <c r="U19" s="145"/>
      <c r="V19" s="23"/>
      <c r="W19" s="117"/>
      <c r="X19" s="23"/>
      <c r="Y19" s="23"/>
      <c r="Z19" s="23"/>
      <c r="AA19" s="23"/>
      <c r="AB19" s="23"/>
      <c r="AC19" s="23"/>
      <c r="AD19" s="23"/>
      <c r="AE19" s="23"/>
      <c r="AF19" s="23"/>
      <c r="AG19" s="21"/>
      <c r="AH19" s="21"/>
      <c r="AI19" s="21"/>
      <c r="AJ19" s="21"/>
      <c r="AK19" s="21"/>
      <c r="AL19" s="21"/>
      <c r="AM19" s="22" t="s">
        <v>104</v>
      </c>
    </row>
    <row r="20" spans="1:39" s="8" customFormat="1" ht="13" x14ac:dyDescent="0.3">
      <c r="A20" s="19" t="s">
        <v>57</v>
      </c>
      <c r="B20" s="20" t="s">
        <v>2</v>
      </c>
      <c r="C20" s="147"/>
      <c r="D20" s="227"/>
      <c r="E20" s="148"/>
      <c r="F20" s="150"/>
      <c r="G20" s="227"/>
      <c r="H20" s="148"/>
      <c r="I20" s="147"/>
      <c r="J20" s="245"/>
      <c r="K20" s="152"/>
      <c r="L20" s="153"/>
      <c r="M20" s="245"/>
      <c r="N20" s="152"/>
      <c r="O20" s="23"/>
      <c r="P20" s="23"/>
      <c r="Q20" s="23"/>
      <c r="R20" s="168">
        <v>7</v>
      </c>
      <c r="S20" s="23">
        <f t="shared" si="3"/>
        <v>7</v>
      </c>
      <c r="T20" s="241">
        <f t="shared" si="3"/>
        <v>7</v>
      </c>
      <c r="U20" s="145"/>
      <c r="V20" s="23"/>
      <c r="W20" s="117"/>
      <c r="X20" s="23"/>
      <c r="Y20" s="23"/>
      <c r="Z20" s="23"/>
      <c r="AA20" s="23"/>
      <c r="AB20" s="23"/>
      <c r="AC20" s="23"/>
      <c r="AD20" s="23"/>
      <c r="AE20" s="23"/>
      <c r="AF20" s="23"/>
      <c r="AG20" s="21"/>
      <c r="AH20" s="183"/>
      <c r="AI20" s="183"/>
      <c r="AJ20" s="183"/>
      <c r="AK20" s="186"/>
      <c r="AL20" s="184"/>
      <c r="AM20" s="22" t="s">
        <v>89</v>
      </c>
    </row>
    <row r="21" spans="1:39" s="8" customFormat="1" ht="15.5" x14ac:dyDescent="0.4">
      <c r="A21" s="19" t="s">
        <v>139</v>
      </c>
      <c r="B21" s="57" t="s">
        <v>2</v>
      </c>
      <c r="C21" s="147"/>
      <c r="D21" s="227"/>
      <c r="E21" s="148"/>
      <c r="F21" s="150"/>
      <c r="G21" s="227"/>
      <c r="H21" s="148"/>
      <c r="I21" s="147"/>
      <c r="J21" s="245"/>
      <c r="K21" s="152"/>
      <c r="L21" s="153"/>
      <c r="M21" s="245"/>
      <c r="N21" s="152"/>
      <c r="O21" s="23"/>
      <c r="P21" s="23"/>
      <c r="Q21" s="23"/>
      <c r="R21" s="168">
        <v>1</v>
      </c>
      <c r="S21" s="23">
        <f t="shared" si="3"/>
        <v>1</v>
      </c>
      <c r="T21" s="241">
        <f t="shared" si="3"/>
        <v>1</v>
      </c>
      <c r="U21" s="145"/>
      <c r="V21" s="23"/>
      <c r="W21" s="117"/>
      <c r="X21" s="23"/>
      <c r="Y21" s="23"/>
      <c r="Z21" s="23"/>
      <c r="AA21" s="23"/>
      <c r="AB21" s="23"/>
      <c r="AC21" s="23"/>
      <c r="AD21" s="23"/>
      <c r="AE21" s="23"/>
      <c r="AF21" s="23"/>
      <c r="AG21" s="186"/>
      <c r="AH21" s="183"/>
      <c r="AI21" s="183"/>
      <c r="AJ21" s="183"/>
      <c r="AK21" s="186"/>
      <c r="AL21" s="186"/>
      <c r="AM21" s="54" t="s">
        <v>141</v>
      </c>
    </row>
    <row r="22" spans="1:39" s="8" customFormat="1" ht="15.5" x14ac:dyDescent="0.4">
      <c r="A22" s="14" t="s">
        <v>140</v>
      </c>
      <c r="B22" s="57" t="s">
        <v>2</v>
      </c>
      <c r="C22" s="147"/>
      <c r="D22" s="227"/>
      <c r="E22" s="148"/>
      <c r="F22" s="150"/>
      <c r="G22" s="227"/>
      <c r="H22" s="148"/>
      <c r="I22" s="147"/>
      <c r="J22" s="245"/>
      <c r="K22" s="152"/>
      <c r="L22" s="153"/>
      <c r="M22" s="245"/>
      <c r="N22" s="152"/>
      <c r="O22" s="23"/>
      <c r="P22" s="23"/>
      <c r="Q22" s="23"/>
      <c r="R22" s="168">
        <v>1</v>
      </c>
      <c r="S22" s="23">
        <f t="shared" si="3"/>
        <v>1</v>
      </c>
      <c r="T22" s="241">
        <f t="shared" si="3"/>
        <v>1</v>
      </c>
      <c r="U22" s="145"/>
      <c r="V22" s="23"/>
      <c r="W22" s="117"/>
      <c r="X22" s="23"/>
      <c r="Y22" s="23"/>
      <c r="Z22" s="23"/>
      <c r="AA22" s="23"/>
      <c r="AB22" s="23"/>
      <c r="AC22" s="23"/>
      <c r="AD22" s="23"/>
      <c r="AE22" s="23"/>
      <c r="AF22" s="23"/>
      <c r="AG22" s="186"/>
      <c r="AH22" s="183"/>
      <c r="AI22" s="183"/>
      <c r="AJ22" s="183"/>
      <c r="AK22" s="186"/>
      <c r="AL22" s="186"/>
      <c r="AM22" s="209" t="s">
        <v>142</v>
      </c>
    </row>
    <row r="23" spans="1:39" s="8" customFormat="1" ht="13" x14ac:dyDescent="0.3">
      <c r="A23" s="125" t="s">
        <v>115</v>
      </c>
      <c r="B23" s="20" t="s">
        <v>2</v>
      </c>
      <c r="C23" s="147"/>
      <c r="D23" s="227"/>
      <c r="E23" s="148"/>
      <c r="F23" s="150"/>
      <c r="G23" s="227"/>
      <c r="H23" s="148"/>
      <c r="I23" s="147"/>
      <c r="J23" s="245"/>
      <c r="K23" s="152"/>
      <c r="L23" s="153"/>
      <c r="M23" s="245"/>
      <c r="N23" s="152"/>
      <c r="O23" s="23"/>
      <c r="P23" s="23"/>
      <c r="Q23" s="23"/>
      <c r="R23" s="46"/>
      <c r="S23" s="23"/>
      <c r="T23" s="269"/>
      <c r="U23" s="143">
        <v>-10</v>
      </c>
      <c r="V23" s="23">
        <f>$U23</f>
        <v>-10</v>
      </c>
      <c r="W23" s="160">
        <f>$U23</f>
        <v>-10</v>
      </c>
      <c r="X23" s="241"/>
      <c r="Y23" s="241"/>
      <c r="Z23" s="241"/>
      <c r="AA23" s="241"/>
      <c r="AB23" s="241"/>
      <c r="AC23" s="241"/>
      <c r="AD23" s="241"/>
      <c r="AE23" s="241"/>
      <c r="AF23" s="241"/>
      <c r="AG23" s="186"/>
      <c r="AH23" s="183"/>
      <c r="AI23" s="183"/>
      <c r="AJ23" s="183"/>
      <c r="AK23" s="186"/>
      <c r="AL23" s="186"/>
      <c r="AM23" s="70" t="s">
        <v>117</v>
      </c>
    </row>
    <row r="24" spans="1:39" s="8" customFormat="1" ht="13" x14ac:dyDescent="0.3">
      <c r="A24" s="125" t="s">
        <v>116</v>
      </c>
      <c r="B24" s="20" t="s">
        <v>2</v>
      </c>
      <c r="C24" s="147"/>
      <c r="D24" s="227"/>
      <c r="E24" s="148"/>
      <c r="F24" s="150"/>
      <c r="G24" s="227"/>
      <c r="H24" s="148"/>
      <c r="I24" s="147"/>
      <c r="J24" s="245"/>
      <c r="K24" s="152"/>
      <c r="L24" s="153"/>
      <c r="M24" s="245"/>
      <c r="N24" s="152"/>
      <c r="O24" s="23"/>
      <c r="P24" s="23"/>
      <c r="Q24" s="23"/>
      <c r="R24" s="46"/>
      <c r="S24" s="23"/>
      <c r="T24" s="269"/>
      <c r="U24" s="143">
        <v>20</v>
      </c>
      <c r="V24" s="23">
        <f>$U24</f>
        <v>20</v>
      </c>
      <c r="W24" s="160">
        <f>$U24</f>
        <v>20</v>
      </c>
      <c r="X24" s="241"/>
      <c r="Y24" s="241"/>
      <c r="Z24" s="241"/>
      <c r="AA24" s="241"/>
      <c r="AB24" s="241"/>
      <c r="AC24" s="241"/>
      <c r="AD24" s="241"/>
      <c r="AE24" s="241"/>
      <c r="AF24" s="241"/>
      <c r="AG24" s="186"/>
      <c r="AH24" s="183"/>
      <c r="AI24" s="183"/>
      <c r="AJ24" s="183"/>
      <c r="AK24" s="186"/>
      <c r="AL24" s="186"/>
      <c r="AM24" s="70" t="s">
        <v>118</v>
      </c>
    </row>
    <row r="25" spans="1:39" ht="13.5" thickBot="1" x14ac:dyDescent="0.35">
      <c r="A25" s="110" t="s">
        <v>169</v>
      </c>
      <c r="B25" s="111"/>
      <c r="C25" s="149"/>
      <c r="D25" s="228"/>
      <c r="E25" s="88"/>
      <c r="F25" s="149"/>
      <c r="G25" s="82"/>
      <c r="H25" s="151"/>
      <c r="I25" s="149"/>
      <c r="J25" s="228"/>
      <c r="K25" s="88"/>
      <c r="L25" s="149"/>
      <c r="M25" s="82"/>
      <c r="N25" s="151"/>
      <c r="O25" s="82"/>
      <c r="P25" s="82"/>
      <c r="Q25" s="82"/>
      <c r="R25" s="155"/>
      <c r="S25" s="82"/>
      <c r="T25" s="151"/>
      <c r="U25" s="155"/>
      <c r="V25" s="82"/>
      <c r="W25" s="151"/>
      <c r="X25" s="82"/>
      <c r="Y25" s="82"/>
      <c r="Z25" s="82"/>
      <c r="AA25" s="82"/>
      <c r="AB25" s="82"/>
      <c r="AC25" s="82"/>
      <c r="AD25" s="82"/>
      <c r="AE25" s="82"/>
      <c r="AF25" s="82"/>
      <c r="AG25" s="86"/>
      <c r="AH25" s="86"/>
      <c r="AI25" s="86"/>
      <c r="AJ25" s="86"/>
      <c r="AK25" s="86"/>
      <c r="AL25" s="86"/>
      <c r="AM25" s="53"/>
    </row>
    <row r="26" spans="1:39" ht="13" x14ac:dyDescent="0.3">
      <c r="A26" s="185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4" t="s">
        <v>35</v>
      </c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N28" s="478"/>
      <c r="O28" s="479" t="s">
        <v>40</v>
      </c>
      <c r="P28" s="477"/>
      <c r="Q28" s="477"/>
      <c r="R28" s="477"/>
      <c r="S28" s="477"/>
      <c r="T28" s="477"/>
      <c r="U28" s="477"/>
      <c r="V28" s="477"/>
      <c r="W28" s="478"/>
      <c r="X28" s="374"/>
      <c r="Y28" s="374"/>
      <c r="Z28" s="374"/>
      <c r="AA28" s="374"/>
      <c r="AB28" s="374"/>
      <c r="AC28" s="374"/>
      <c r="AD28" s="374"/>
      <c r="AE28" s="374"/>
      <c r="AF28" s="374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1" t="s">
        <v>36</v>
      </c>
      <c r="D29" s="472"/>
      <c r="E29" s="470"/>
      <c r="F29" s="471" t="s">
        <v>37</v>
      </c>
      <c r="G29" s="469"/>
      <c r="H29" s="470"/>
      <c r="I29" s="468" t="s">
        <v>38</v>
      </c>
      <c r="J29" s="473"/>
      <c r="K29" s="470"/>
      <c r="L29" s="468" t="s">
        <v>39</v>
      </c>
      <c r="M29" s="474"/>
      <c r="N29" s="470"/>
      <c r="O29" s="16"/>
      <c r="P29" s="17"/>
      <c r="Q29" s="17"/>
      <c r="R29" s="100"/>
      <c r="S29" s="229"/>
      <c r="T29" s="142"/>
      <c r="U29" s="197"/>
      <c r="V29" s="229"/>
      <c r="W29" s="142"/>
      <c r="X29" s="247"/>
      <c r="Y29" s="247"/>
      <c r="Z29" s="247"/>
      <c r="AA29" s="247"/>
      <c r="AB29" s="247"/>
      <c r="AC29" s="247"/>
      <c r="AD29" s="247"/>
      <c r="AE29" s="247"/>
      <c r="AF29" s="247"/>
      <c r="AG29" s="21"/>
      <c r="AH29" s="21"/>
      <c r="AI29" s="21"/>
      <c r="AJ29" s="21"/>
      <c r="AK29" s="21"/>
      <c r="AL29" s="21"/>
      <c r="AM29" s="103"/>
    </row>
    <row r="30" spans="1:39" ht="13" x14ac:dyDescent="0.3">
      <c r="A30" s="30"/>
      <c r="B30" s="20"/>
      <c r="C30" s="138" t="s">
        <v>93</v>
      </c>
      <c r="D30" s="223" t="s">
        <v>94</v>
      </c>
      <c r="E30" s="292" t="s">
        <v>127</v>
      </c>
      <c r="F30" s="138" t="s">
        <v>93</v>
      </c>
      <c r="G30" s="223" t="s">
        <v>94</v>
      </c>
      <c r="H30" s="292" t="s">
        <v>127</v>
      </c>
      <c r="I30" s="138" t="s">
        <v>93</v>
      </c>
      <c r="J30" s="223" t="s">
        <v>94</v>
      </c>
      <c r="K30" s="292" t="s">
        <v>127</v>
      </c>
      <c r="L30" s="138" t="s">
        <v>93</v>
      </c>
      <c r="M30" s="223" t="s">
        <v>94</v>
      </c>
      <c r="N30" s="292" t="s">
        <v>127</v>
      </c>
      <c r="O30" s="16"/>
      <c r="P30" s="17"/>
      <c r="Q30" s="17"/>
      <c r="R30" s="138" t="s">
        <v>93</v>
      </c>
      <c r="S30" s="223" t="s">
        <v>94</v>
      </c>
      <c r="T30" s="292" t="s">
        <v>127</v>
      </c>
      <c r="U30" s="138" t="s">
        <v>93</v>
      </c>
      <c r="V30" s="223" t="s">
        <v>94</v>
      </c>
      <c r="W30" s="292" t="s">
        <v>127</v>
      </c>
      <c r="X30" s="415"/>
      <c r="Y30" s="415"/>
      <c r="Z30" s="415"/>
      <c r="AA30" s="415"/>
      <c r="AB30" s="415"/>
      <c r="AC30" s="415"/>
      <c r="AD30" s="415"/>
      <c r="AE30" s="415"/>
      <c r="AF30" s="415"/>
      <c r="AG30" s="21"/>
      <c r="AH30" s="21"/>
      <c r="AI30" s="21"/>
      <c r="AJ30" s="21"/>
      <c r="AK30" s="21"/>
      <c r="AL30" s="21"/>
      <c r="AM30" s="103"/>
    </row>
    <row r="31" spans="1:39" ht="15.5" x14ac:dyDescent="0.4">
      <c r="A31" s="34" t="s">
        <v>55</v>
      </c>
      <c r="B31" s="57" t="s">
        <v>148</v>
      </c>
      <c r="C31" s="40">
        <f>(10^12)*(10^-3)*(C5/15)*10^(C10/10)</f>
        <v>6.9677087196486545</v>
      </c>
      <c r="D31" s="41">
        <f>(10^12)*(10^-3)*(D5/15)*10^(D10/10)</f>
        <v>6.9677087196486545</v>
      </c>
      <c r="E31" s="299">
        <f>(10^12)*(10^-3)*(E5/15)*10^(E10/10)</f>
        <v>6.9677087196486545</v>
      </c>
      <c r="F31" s="156">
        <f>(10^12)*(10^-3)*(C5/15)*10^((C10+F11)/10)</f>
        <v>27.738948036202505</v>
      </c>
      <c r="G31" s="75">
        <f>(10^12)*(10^-3)*(D5/15)*10^((D10+G11)/10)</f>
        <v>27.738948036202505</v>
      </c>
      <c r="H31" s="299">
        <f>(10^12)*(10^-3)*(E5/15)*10^((E10+H11)/10)</f>
        <v>27.738948036202505</v>
      </c>
      <c r="I31" s="40">
        <f>(10^12)*(10^-3)*(I5/15)*10^(I10/10)</f>
        <v>6.9677087196486545</v>
      </c>
      <c r="J31" s="41">
        <f>(10^12)*(10^-3)*(J5/15)*10^(J10/10)</f>
        <v>6.9677087196486545</v>
      </c>
      <c r="K31" s="299">
        <f>(10^12)*(10^-3)*(K5/15)*10^(K10/10)</f>
        <v>6.9677087196486545</v>
      </c>
      <c r="L31" s="156">
        <f>(10^12)*(10^-3)*(I5/15)*10^((I10+L11)/10)</f>
        <v>27.738948036202505</v>
      </c>
      <c r="M31" s="75">
        <f>(10^12)*(10^-3)*(J5/15)*10^((J10+M11)/10)</f>
        <v>27.738948036202505</v>
      </c>
      <c r="N31" s="299">
        <f>(10^12)*(10^-3)*(K5/15)*10^((K10+N11)/10)</f>
        <v>27.738948036202505</v>
      </c>
      <c r="O31" s="156"/>
      <c r="P31" s="75"/>
      <c r="Q31" s="75"/>
      <c r="R31" s="156"/>
      <c r="S31" s="75"/>
      <c r="T31" s="300"/>
      <c r="U31" s="156"/>
      <c r="V31" s="75"/>
      <c r="W31" s="300"/>
      <c r="X31" s="299"/>
      <c r="Y31" s="299"/>
      <c r="Z31" s="299"/>
      <c r="AA31" s="299"/>
      <c r="AB31" s="299"/>
      <c r="AC31" s="299"/>
      <c r="AD31" s="299"/>
      <c r="AE31" s="299"/>
      <c r="AF31" s="299"/>
      <c r="AG31" s="31"/>
      <c r="AH31" s="31"/>
      <c r="AI31" s="31"/>
      <c r="AJ31" s="31"/>
      <c r="AK31" s="31"/>
      <c r="AL31" s="31"/>
      <c r="AM31" s="54" t="s">
        <v>83</v>
      </c>
    </row>
    <row r="32" spans="1:39" x14ac:dyDescent="0.25">
      <c r="A32" s="203" t="s">
        <v>198</v>
      </c>
      <c r="B32" s="57" t="s">
        <v>2</v>
      </c>
      <c r="C32" s="40"/>
      <c r="D32" s="41"/>
      <c r="E32" s="300"/>
      <c r="F32" s="145">
        <f>10*LOG(F31/C31)</f>
        <v>5.9999999999999893</v>
      </c>
      <c r="G32" s="23">
        <f>10*LOG(G31/D31)</f>
        <v>5.9999999999999893</v>
      </c>
      <c r="H32" s="241">
        <f>10*LOG(H31/E31)</f>
        <v>5.9999999999999893</v>
      </c>
      <c r="I32" s="40"/>
      <c r="J32" s="41"/>
      <c r="K32" s="300"/>
      <c r="L32" s="145">
        <f>10*LOG(L31/I31)</f>
        <v>5.9999999999999893</v>
      </c>
      <c r="M32" s="23">
        <f>10*LOG(M31/J31)</f>
        <v>5.9999999999999893</v>
      </c>
      <c r="N32" s="241">
        <f>10*LOG(N31/K31)</f>
        <v>5.9999999999999893</v>
      </c>
      <c r="O32" s="156"/>
      <c r="P32" s="75"/>
      <c r="Q32" s="75"/>
      <c r="R32" s="156"/>
      <c r="S32" s="75"/>
      <c r="T32" s="300"/>
      <c r="U32" s="156"/>
      <c r="V32" s="75"/>
      <c r="W32" s="300"/>
      <c r="X32" s="299"/>
      <c r="Y32" s="299"/>
      <c r="Z32" s="299"/>
      <c r="AA32" s="299"/>
      <c r="AB32" s="299"/>
      <c r="AC32" s="299"/>
      <c r="AD32" s="299"/>
      <c r="AE32" s="299"/>
      <c r="AF32" s="299"/>
      <c r="AG32" s="31"/>
      <c r="AH32" s="31"/>
      <c r="AI32" s="31"/>
      <c r="AJ32" s="31"/>
      <c r="AK32" s="31"/>
      <c r="AL32" s="31"/>
      <c r="AM32" s="54"/>
    </row>
    <row r="33" spans="1:42" x14ac:dyDescent="0.25">
      <c r="A33" s="203" t="s">
        <v>170</v>
      </c>
      <c r="B33" s="57" t="s">
        <v>2</v>
      </c>
      <c r="C33" s="40"/>
      <c r="D33" s="41"/>
      <c r="E33" s="300"/>
      <c r="F33" s="145">
        <f>10*LOG(F31/C31)</f>
        <v>5.9999999999999893</v>
      </c>
      <c r="G33" s="23">
        <f>10*LOG(G31/D31)</f>
        <v>5.9999999999999893</v>
      </c>
      <c r="H33" s="241">
        <f>10*LOG(H31/E31)</f>
        <v>5.9999999999999893</v>
      </c>
      <c r="I33" s="40"/>
      <c r="J33" s="41"/>
      <c r="K33" s="300"/>
      <c r="L33" s="145">
        <f>10*LOG(L31/I31)</f>
        <v>5.9999999999999893</v>
      </c>
      <c r="M33" s="23">
        <f>10*LOG(M31/J31)</f>
        <v>5.9999999999999893</v>
      </c>
      <c r="N33" s="241">
        <f>10*LOG(N31/K31)</f>
        <v>5.9999999999999893</v>
      </c>
      <c r="O33" s="156"/>
      <c r="P33" s="75"/>
      <c r="Q33" s="75"/>
      <c r="R33" s="156"/>
      <c r="S33" s="75"/>
      <c r="T33" s="300"/>
      <c r="U33" s="156"/>
      <c r="V33" s="75"/>
      <c r="W33" s="300"/>
      <c r="X33" s="299"/>
      <c r="Y33" s="299"/>
      <c r="Z33" s="299"/>
      <c r="AA33" s="299"/>
      <c r="AB33" s="299"/>
      <c r="AC33" s="299"/>
      <c r="AD33" s="299"/>
      <c r="AE33" s="299"/>
      <c r="AF33" s="299"/>
      <c r="AG33" s="31"/>
      <c r="AH33" s="31"/>
      <c r="AI33" s="31"/>
      <c r="AJ33" s="31"/>
      <c r="AK33" s="31"/>
      <c r="AL33" s="31"/>
      <c r="AM33" s="54"/>
    </row>
    <row r="34" spans="1:42" ht="15.5" x14ac:dyDescent="0.4">
      <c r="A34" s="187" t="s">
        <v>54</v>
      </c>
      <c r="B34" s="57" t="s">
        <v>148</v>
      </c>
      <c r="C34" s="40">
        <f>(10^12)*(10^-3)*(C5/R16)*(1/(R15*12))*10^(IF($C12=0,IF($C13=0,((-R14+R17+R21)/10),((-R14+R17+R19+R21)/10)),IF($C13=0,((-R14+R18+R22)/10),((-R14+R18+R20+R22)/10))))</f>
        <v>0.36414539180891381</v>
      </c>
      <c r="D34" s="41">
        <f>(10^12)*(10^-3)*(D5/S16)*(1/(S15*12))*10^(IF($C12=0,IF($C13=0,((-S14+S17+S21)/10),((-S14+S17+S19+S21)/10)),IF($C13=0,((-S14+S18+S22)/10),((-S14+S18+S20+S22)/10))))</f>
        <v>0.9801099957432976</v>
      </c>
      <c r="E34" s="300">
        <f>(10^12)*(10^-3)*(E5/T16)*(1/(T15*12))*10^(IF($C12=0,IF($C13=0,((-T14+T17+T21)/10),((-T14+T17+T19+T21)/10)),IF($C13=0,((-T14+T18+T22)/10),((-T14+T18+T20+T22)/10))))</f>
        <v>1.2920366064150919</v>
      </c>
      <c r="F34" s="46"/>
      <c r="G34" s="24"/>
      <c r="H34" s="160"/>
      <c r="I34" s="40">
        <f>(10^12)*(10^-3)*(I5/R16)*(1/(R15*12))*10^(IF($I12=0,IF($I13=0,((-R14+R17+R21)/10),((-R14+R17+R19+R21)/10)),IF($I13=0,((-R14+R18+R22)/10),((-R14+R18+R20+R22)/10))))</f>
        <v>2.9598848678281799E-2</v>
      </c>
      <c r="J34" s="41">
        <f>(10^12)*(10^-3)*(J5/S16)*(1/(S15*12))*10^(IF($I12=0,IF($I13=0,((-S14+S17+S21)/10),((-S14+S17+S19+S21)/10)),IF($I13=0,((-S14+S18+S22)/10),((-S14+S18+S20+S22)/10))))</f>
        <v>5.3861050353736423E-2</v>
      </c>
      <c r="K34" s="300">
        <f>(10^12)*(10^-3)*(K5/T16)*(1/(T15*12))*10^(IF($I12=0,IF($I13=0,((-T14+T17+T21)/10),((-T14+T17+T19+T21)/10)),IF($I13=0,((-T14+T18+T22)/10),((-T14+T18+T20+T22)/10))))</f>
        <v>6.7807044996243945E-2</v>
      </c>
      <c r="L34" s="159"/>
      <c r="M34" s="24"/>
      <c r="N34" s="160"/>
      <c r="O34" s="141"/>
      <c r="P34" s="139"/>
      <c r="Q34" s="139"/>
      <c r="R34" s="46"/>
      <c r="S34" s="24"/>
      <c r="T34" s="160"/>
      <c r="U34" s="46"/>
      <c r="V34" s="24"/>
      <c r="W34" s="160"/>
      <c r="X34" s="241"/>
      <c r="Y34" s="241"/>
      <c r="Z34" s="241"/>
      <c r="AA34" s="241"/>
      <c r="AB34" s="241"/>
      <c r="AC34" s="241"/>
      <c r="AD34" s="241"/>
      <c r="AE34" s="241"/>
      <c r="AF34" s="241"/>
      <c r="AG34" s="32"/>
      <c r="AH34" s="32"/>
      <c r="AI34" s="32"/>
      <c r="AJ34" s="32"/>
      <c r="AK34" s="32"/>
      <c r="AL34" s="32"/>
      <c r="AM34" s="207" t="s">
        <v>138</v>
      </c>
    </row>
    <row r="35" spans="1:42" x14ac:dyDescent="0.25">
      <c r="A35" s="203" t="s">
        <v>197</v>
      </c>
      <c r="B35" s="57" t="s">
        <v>2</v>
      </c>
      <c r="C35" s="84"/>
      <c r="D35" s="21"/>
      <c r="E35" s="301"/>
      <c r="F35" s="46">
        <f>10*LOG(F31/(C31+C34))</f>
        <v>5.778761721664802</v>
      </c>
      <c r="G35" s="24">
        <f>10*LOG(G31/(D31+D34))</f>
        <v>5.4284203441763097</v>
      </c>
      <c r="H35" s="241">
        <f>10*LOG(H31/(E31+E34))</f>
        <v>5.2612333013043608</v>
      </c>
      <c r="I35" s="46"/>
      <c r="J35" s="24"/>
      <c r="K35" s="160"/>
      <c r="L35" s="46">
        <f>10*LOG(L31/(I31+I34))</f>
        <v>5.9815902314247404</v>
      </c>
      <c r="M35" s="24">
        <f>10*LOG(M31/(J31+J34))</f>
        <v>5.9665577140947521</v>
      </c>
      <c r="N35" s="241">
        <f>10*LOG(N31/(K31+K34))</f>
        <v>5.9579404648220313</v>
      </c>
      <c r="O35" s="141"/>
      <c r="P35" s="139"/>
      <c r="Q35" s="139"/>
      <c r="R35" s="46"/>
      <c r="S35" s="24"/>
      <c r="T35" s="160"/>
      <c r="U35" s="46"/>
      <c r="V35" s="24"/>
      <c r="W35" s="160"/>
      <c r="X35" s="241"/>
      <c r="Y35" s="241"/>
      <c r="Z35" s="241"/>
      <c r="AA35" s="241"/>
      <c r="AB35" s="241"/>
      <c r="AC35" s="241"/>
      <c r="AD35" s="241"/>
      <c r="AE35" s="241"/>
      <c r="AF35" s="241"/>
      <c r="AG35" s="32"/>
      <c r="AH35" s="32"/>
      <c r="AI35" s="32"/>
      <c r="AJ35" s="32"/>
      <c r="AK35" s="32"/>
      <c r="AL35" s="32"/>
      <c r="AM35" s="22" t="s">
        <v>86</v>
      </c>
    </row>
    <row r="36" spans="1:42" x14ac:dyDescent="0.25">
      <c r="A36" s="187" t="s">
        <v>171</v>
      </c>
      <c r="B36" s="57" t="s">
        <v>2</v>
      </c>
      <c r="C36" s="84"/>
      <c r="D36" s="21"/>
      <c r="E36" s="301"/>
      <c r="F36" s="46">
        <f>10*LOG(F31/(C31+C34))</f>
        <v>5.778761721664802</v>
      </c>
      <c r="G36" s="24">
        <f>10*LOG(G31/(D31+D34))</f>
        <v>5.4284203441763097</v>
      </c>
      <c r="H36" s="241">
        <f>10*LOG(H31/(E31+E34))</f>
        <v>5.2612333013043608</v>
      </c>
      <c r="I36" s="46"/>
      <c r="J36" s="24"/>
      <c r="K36" s="160"/>
      <c r="L36" s="46">
        <f>10*LOG(L31/(I31+I34))</f>
        <v>5.9815902314247404</v>
      </c>
      <c r="M36" s="24">
        <f>10*LOG(M31/(J31+J34))</f>
        <v>5.9665577140947521</v>
      </c>
      <c r="N36" s="241">
        <f>10*LOG(N31/(K31+K34))</f>
        <v>5.9579404648220313</v>
      </c>
      <c r="O36" s="141"/>
      <c r="P36" s="139"/>
      <c r="Q36" s="139"/>
      <c r="R36" s="46"/>
      <c r="S36" s="24"/>
      <c r="T36" s="160"/>
      <c r="U36" s="46"/>
      <c r="V36" s="24"/>
      <c r="W36" s="160"/>
      <c r="X36" s="241"/>
      <c r="Y36" s="241"/>
      <c r="Z36" s="241"/>
      <c r="AA36" s="241"/>
      <c r="AB36" s="241"/>
      <c r="AC36" s="241"/>
      <c r="AD36" s="241"/>
      <c r="AE36" s="241"/>
      <c r="AF36" s="241"/>
      <c r="AG36" s="32"/>
      <c r="AH36" s="32"/>
      <c r="AI36" s="32"/>
      <c r="AJ36" s="32"/>
      <c r="AK36" s="32"/>
      <c r="AL36" s="32"/>
      <c r="AM36" s="22" t="s">
        <v>174</v>
      </c>
    </row>
    <row r="37" spans="1:42" ht="15.5" x14ac:dyDescent="0.4">
      <c r="A37" s="187" t="s">
        <v>85</v>
      </c>
      <c r="B37" s="57" t="s">
        <v>149</v>
      </c>
      <c r="C37" s="279"/>
      <c r="D37" s="269"/>
      <c r="E37" s="160"/>
      <c r="F37" s="46">
        <f>C10+F11+10*LOG(C5/15)</f>
        <v>-75.569100130080557</v>
      </c>
      <c r="G37" s="24">
        <f>D10+G11+10*LOG(D5/15)</f>
        <v>-75.569100130080557</v>
      </c>
      <c r="H37" s="241">
        <f>E10+H11+10*LOG(E5/15)</f>
        <v>-75.569100130080557</v>
      </c>
      <c r="I37" s="279"/>
      <c r="J37" s="269"/>
      <c r="K37" s="160"/>
      <c r="L37" s="46">
        <f>I10+L11+10*LOG(I5/15)</f>
        <v>-75.569100130080557</v>
      </c>
      <c r="M37" s="24">
        <f>J10+M11+10*LOG(J5/15)</f>
        <v>-75.569100130080557</v>
      </c>
      <c r="N37" s="241">
        <f>K10+N11+10*LOG(K5/15)</f>
        <v>-75.569100130080557</v>
      </c>
      <c r="O37" s="46"/>
      <c r="P37" s="24"/>
      <c r="Q37" s="24"/>
      <c r="R37" s="46"/>
      <c r="S37" s="24"/>
      <c r="T37" s="160"/>
      <c r="U37" s="46"/>
      <c r="V37" s="24"/>
      <c r="W37" s="160"/>
      <c r="X37" s="241"/>
      <c r="Y37" s="241"/>
      <c r="Z37" s="241"/>
      <c r="AA37" s="241"/>
      <c r="AB37" s="241"/>
      <c r="AC37" s="241"/>
      <c r="AD37" s="241"/>
      <c r="AE37" s="241"/>
      <c r="AF37" s="241"/>
      <c r="AG37" s="26"/>
      <c r="AH37" s="26"/>
      <c r="AI37" s="26"/>
      <c r="AJ37" s="26"/>
      <c r="AK37" s="26"/>
      <c r="AL37" s="26"/>
      <c r="AM37" s="188" t="s">
        <v>87</v>
      </c>
      <c r="AO37"/>
      <c r="AP37"/>
    </row>
    <row r="38" spans="1:42" ht="15.5" x14ac:dyDescent="0.4">
      <c r="A38" s="187" t="s">
        <v>172</v>
      </c>
      <c r="B38" s="57" t="s">
        <v>149</v>
      </c>
      <c r="C38" s="279"/>
      <c r="D38" s="269"/>
      <c r="E38" s="160"/>
      <c r="F38" s="46">
        <f>C10+F11+10*LOG(C5/15)</f>
        <v>-75.569100130080557</v>
      </c>
      <c r="G38" s="24">
        <f>D10+G11+10*LOG(D5/15)</f>
        <v>-75.569100130080557</v>
      </c>
      <c r="H38" s="241">
        <f>E10+H11+10*LOG(E5/15)</f>
        <v>-75.569100130080557</v>
      </c>
      <c r="I38" s="279"/>
      <c r="J38" s="269"/>
      <c r="K38" s="160"/>
      <c r="L38" s="46">
        <f>I10+L11+10*LOG(I5/15)</f>
        <v>-75.569100130080557</v>
      </c>
      <c r="M38" s="24">
        <f>J10+M11+10*LOG(J5/15)</f>
        <v>-75.569100130080557</v>
      </c>
      <c r="N38" s="241">
        <f>K10+N11+10*LOG(K5/15)</f>
        <v>-75.569100130080557</v>
      </c>
      <c r="O38" s="46"/>
      <c r="P38" s="24"/>
      <c r="Q38" s="24"/>
      <c r="R38" s="46"/>
      <c r="S38" s="24"/>
      <c r="T38" s="160"/>
      <c r="U38" s="46"/>
      <c r="V38" s="24"/>
      <c r="W38" s="160"/>
      <c r="X38" s="241"/>
      <c r="Y38" s="241"/>
      <c r="Z38" s="241"/>
      <c r="AA38" s="241"/>
      <c r="AB38" s="241"/>
      <c r="AC38" s="241"/>
      <c r="AD38" s="241"/>
      <c r="AE38" s="241"/>
      <c r="AF38" s="241"/>
      <c r="AG38" s="26"/>
      <c r="AH38" s="26"/>
      <c r="AI38" s="26"/>
      <c r="AJ38" s="26"/>
      <c r="AK38" s="26"/>
      <c r="AL38" s="26"/>
      <c r="AM38" s="188" t="s">
        <v>173</v>
      </c>
      <c r="AO38"/>
      <c r="AP38"/>
    </row>
    <row r="39" spans="1:42" x14ac:dyDescent="0.25">
      <c r="A39" s="203" t="s">
        <v>232</v>
      </c>
      <c r="B39" s="116" t="s">
        <v>2</v>
      </c>
      <c r="C39" s="79"/>
      <c r="D39" s="26"/>
      <c r="E39" s="160"/>
      <c r="F39" s="46"/>
      <c r="G39" s="24"/>
      <c r="H39" s="160"/>
      <c r="I39" s="46"/>
      <c r="J39" s="24"/>
      <c r="K39" s="160"/>
      <c r="L39" s="46">
        <f t="shared" ref="L39:N40" si="4">L37-F37</f>
        <v>0</v>
      </c>
      <c r="M39" s="24">
        <f t="shared" si="4"/>
        <v>0</v>
      </c>
      <c r="N39" s="241">
        <f t="shared" si="4"/>
        <v>0</v>
      </c>
      <c r="O39" s="46"/>
      <c r="P39" s="24"/>
      <c r="Q39" s="24"/>
      <c r="R39" s="46"/>
      <c r="S39" s="24"/>
      <c r="T39" s="160"/>
      <c r="U39" s="46"/>
      <c r="V39" s="24"/>
      <c r="W39" s="160"/>
      <c r="X39" s="241"/>
      <c r="Y39" s="241"/>
      <c r="Z39" s="241"/>
      <c r="AA39" s="241"/>
      <c r="AB39" s="241"/>
      <c r="AC39" s="241"/>
      <c r="AD39" s="241"/>
      <c r="AE39" s="241"/>
      <c r="AF39" s="241"/>
      <c r="AG39" s="26"/>
      <c r="AH39" s="26"/>
      <c r="AI39" s="26"/>
      <c r="AJ39" s="26"/>
      <c r="AK39" s="26"/>
      <c r="AL39" s="26"/>
      <c r="AM39" s="207" t="s">
        <v>110</v>
      </c>
      <c r="AO39"/>
      <c r="AP39"/>
    </row>
    <row r="40" spans="1:42" x14ac:dyDescent="0.25">
      <c r="A40" s="203" t="s">
        <v>233</v>
      </c>
      <c r="B40" s="116" t="s">
        <v>2</v>
      </c>
      <c r="C40" s="79"/>
      <c r="D40" s="26"/>
      <c r="E40" s="160"/>
      <c r="F40" s="46"/>
      <c r="G40" s="24"/>
      <c r="H40" s="160"/>
      <c r="I40" s="46"/>
      <c r="J40" s="24"/>
      <c r="K40" s="160"/>
      <c r="L40" s="46">
        <f t="shared" si="4"/>
        <v>0</v>
      </c>
      <c r="M40" s="24">
        <f t="shared" si="4"/>
        <v>0</v>
      </c>
      <c r="N40" s="241">
        <f t="shared" si="4"/>
        <v>0</v>
      </c>
      <c r="O40" s="46"/>
      <c r="P40" s="24"/>
      <c r="Q40" s="24"/>
      <c r="R40" s="46"/>
      <c r="S40" s="24"/>
      <c r="T40" s="160"/>
      <c r="U40" s="46"/>
      <c r="V40" s="24"/>
      <c r="W40" s="160"/>
      <c r="X40" s="241"/>
      <c r="Y40" s="241"/>
      <c r="Z40" s="241"/>
      <c r="AA40" s="241"/>
      <c r="AB40" s="241"/>
      <c r="AC40" s="241"/>
      <c r="AD40" s="241"/>
      <c r="AE40" s="241"/>
      <c r="AF40" s="241"/>
      <c r="AG40" s="26"/>
      <c r="AH40" s="26"/>
      <c r="AI40" s="26"/>
      <c r="AJ40" s="26"/>
      <c r="AK40" s="26"/>
      <c r="AL40" s="26"/>
      <c r="AM40" s="207" t="s">
        <v>175</v>
      </c>
      <c r="AO40"/>
      <c r="AP40"/>
    </row>
    <row r="41" spans="1:42" x14ac:dyDescent="0.25">
      <c r="A41" s="80" t="s">
        <v>151</v>
      </c>
      <c r="B41" s="57" t="s">
        <v>150</v>
      </c>
      <c r="C41" s="145">
        <f>10*LOG((C31+F31)*10^-9)+10*LOG(MAX(C6,12*C8/C5))</f>
        <v>-50.793759775877547</v>
      </c>
      <c r="D41" s="23">
        <f>10*LOG((D31+G31)*10^-9)+10*LOG(MAX(D6,12*D8/D5))</f>
        <v>-50.793759775877547</v>
      </c>
      <c r="E41" s="160">
        <f>10*LOG((E31+H31)*10^-9)+10*LOG(MAX(E6,12*E8/E5))</f>
        <v>-50.793759775877547</v>
      </c>
      <c r="F41" s="34"/>
      <c r="G41" s="280"/>
      <c r="H41" s="302"/>
      <c r="I41" s="145">
        <f>10*LOG((I31+L31)*10^-9)+10*LOG(MAX(I6,12*I8/I5))</f>
        <v>-50.793759775877547</v>
      </c>
      <c r="J41" s="23">
        <f>10*LOG((J31+M31)*10^-9)+10*LOG(MAX(J6,12*J8/J5))</f>
        <v>-50.793759775877547</v>
      </c>
      <c r="K41" s="160">
        <f>10*LOG((K31+N31)*10^-9)+10*LOG(MAX(K6,12*K8/K5))</f>
        <v>-50.793759775877547</v>
      </c>
      <c r="L41" s="46"/>
      <c r="M41" s="24"/>
      <c r="N41" s="160"/>
      <c r="O41" s="46"/>
      <c r="P41" s="24"/>
      <c r="Q41" s="24"/>
      <c r="R41" s="46"/>
      <c r="S41" s="24"/>
      <c r="T41" s="160"/>
      <c r="U41" s="46"/>
      <c r="V41" s="24"/>
      <c r="W41" s="160"/>
      <c r="X41" s="241"/>
      <c r="Y41" s="241"/>
      <c r="Z41" s="241"/>
      <c r="AA41" s="241"/>
      <c r="AB41" s="241"/>
      <c r="AC41" s="241"/>
      <c r="AD41" s="241"/>
      <c r="AE41" s="241"/>
      <c r="AF41" s="241"/>
      <c r="AG41" s="26"/>
      <c r="AH41" s="26"/>
      <c r="AI41" s="26"/>
      <c r="AJ41" s="26"/>
      <c r="AK41" s="26"/>
      <c r="AL41" s="26"/>
      <c r="AM41" s="62" t="s">
        <v>53</v>
      </c>
      <c r="AO41"/>
      <c r="AP41"/>
    </row>
    <row r="42" spans="1:42" x14ac:dyDescent="0.25">
      <c r="A42" s="203" t="s">
        <v>48</v>
      </c>
      <c r="B42" s="116" t="s">
        <v>2</v>
      </c>
      <c r="C42" s="145"/>
      <c r="D42" s="23"/>
      <c r="E42" s="117"/>
      <c r="F42" s="19"/>
      <c r="G42" s="8"/>
      <c r="H42" s="296"/>
      <c r="I42" s="46">
        <f>I41-C41</f>
        <v>0</v>
      </c>
      <c r="J42" s="24">
        <f>J41-D41</f>
        <v>0</v>
      </c>
      <c r="K42" s="241">
        <f>K41-E41</f>
        <v>0</v>
      </c>
      <c r="L42" s="46"/>
      <c r="M42" s="24"/>
      <c r="N42" s="160"/>
      <c r="O42" s="46"/>
      <c r="P42" s="24"/>
      <c r="Q42" s="24"/>
      <c r="R42" s="46"/>
      <c r="S42" s="24"/>
      <c r="T42" s="160"/>
      <c r="U42" s="46"/>
      <c r="V42" s="24"/>
      <c r="W42" s="160"/>
      <c r="X42" s="241"/>
      <c r="Y42" s="241"/>
      <c r="Z42" s="241"/>
      <c r="AA42" s="241"/>
      <c r="AB42" s="241"/>
      <c r="AC42" s="241"/>
      <c r="AD42" s="241"/>
      <c r="AE42" s="241"/>
      <c r="AF42" s="241"/>
      <c r="AG42" s="26"/>
      <c r="AH42" s="26"/>
      <c r="AI42" s="26"/>
      <c r="AJ42" s="26"/>
      <c r="AK42" s="26"/>
      <c r="AL42" s="26"/>
      <c r="AM42" s="207" t="s">
        <v>111</v>
      </c>
      <c r="AO42"/>
      <c r="AP42"/>
    </row>
    <row r="43" spans="1:42" ht="13" x14ac:dyDescent="0.3">
      <c r="A43" s="19" t="s">
        <v>49</v>
      </c>
      <c r="B43" s="57" t="s">
        <v>2</v>
      </c>
      <c r="C43" s="147"/>
      <c r="D43" s="227"/>
      <c r="E43" s="148"/>
      <c r="F43" s="150"/>
      <c r="G43" s="227"/>
      <c r="H43" s="303"/>
      <c r="I43" s="147"/>
      <c r="J43" s="245"/>
      <c r="K43" s="152"/>
      <c r="L43" s="153"/>
      <c r="M43" s="245"/>
      <c r="N43" s="304"/>
      <c r="O43" s="145"/>
      <c r="P43" s="23"/>
      <c r="Q43" s="23"/>
      <c r="R43" s="145">
        <f>(R17-R18)/2</f>
        <v>-5.4499999999999957</v>
      </c>
      <c r="S43" s="23">
        <f>(S17-S18)/2</f>
        <v>-6.3000000000000043</v>
      </c>
      <c r="T43" s="241">
        <f>(T17-T18)/2</f>
        <v>-6.3999999999999986</v>
      </c>
      <c r="U43" s="145"/>
      <c r="V43" s="23"/>
      <c r="W43" s="160"/>
      <c r="X43" s="241"/>
      <c r="Y43" s="241"/>
      <c r="Z43" s="241"/>
      <c r="AA43" s="241"/>
      <c r="AB43" s="241"/>
      <c r="AC43" s="241"/>
      <c r="AD43" s="241"/>
      <c r="AE43" s="241"/>
      <c r="AF43" s="241"/>
      <c r="AG43" s="27"/>
      <c r="AH43" s="27"/>
      <c r="AI43" s="27"/>
      <c r="AJ43" s="27"/>
      <c r="AK43" s="27"/>
      <c r="AL43" s="27"/>
      <c r="AM43" s="62" t="s">
        <v>52</v>
      </c>
      <c r="AO43"/>
      <c r="AP43"/>
    </row>
    <row r="44" spans="1:42" ht="13" x14ac:dyDescent="0.3">
      <c r="A44" s="19" t="s">
        <v>119</v>
      </c>
      <c r="B44" s="57" t="s">
        <v>2</v>
      </c>
      <c r="C44" s="147"/>
      <c r="D44" s="227"/>
      <c r="E44" s="148"/>
      <c r="F44" s="150"/>
      <c r="G44" s="227"/>
      <c r="H44" s="303"/>
      <c r="I44" s="147"/>
      <c r="J44" s="245"/>
      <c r="K44" s="152"/>
      <c r="L44" s="153"/>
      <c r="M44" s="245"/>
      <c r="N44" s="304"/>
      <c r="O44" s="145"/>
      <c r="P44" s="23"/>
      <c r="Q44" s="23"/>
      <c r="R44" s="19"/>
      <c r="S44" s="8"/>
      <c r="T44" s="58"/>
      <c r="U44" s="145">
        <f>(U23+U24)/2</f>
        <v>5</v>
      </c>
      <c r="V44" s="23">
        <f>(V23+V24)/2</f>
        <v>5</v>
      </c>
      <c r="W44" s="160">
        <f>(W23+W24)/2</f>
        <v>5</v>
      </c>
      <c r="X44" s="241"/>
      <c r="Y44" s="241"/>
      <c r="Z44" s="241"/>
      <c r="AA44" s="241"/>
      <c r="AB44" s="241"/>
      <c r="AC44" s="241"/>
      <c r="AD44" s="241"/>
      <c r="AE44" s="241"/>
      <c r="AF44" s="241"/>
      <c r="AG44" s="27"/>
      <c r="AH44" s="27"/>
      <c r="AI44" s="27"/>
      <c r="AJ44" s="27"/>
      <c r="AK44" s="27"/>
      <c r="AL44" s="27"/>
      <c r="AM44" s="62" t="s">
        <v>120</v>
      </c>
      <c r="AO44"/>
      <c r="AP44"/>
    </row>
    <row r="45" spans="1:42" ht="15.5" x14ac:dyDescent="0.4">
      <c r="A45" s="125" t="s">
        <v>108</v>
      </c>
      <c r="B45" s="57" t="s">
        <v>149</v>
      </c>
      <c r="C45" s="158"/>
      <c r="D45" s="27"/>
      <c r="E45" s="98"/>
      <c r="F45" s="46">
        <f>F37+(IF(C$12=0,0,R$43))+U$44</f>
        <v>-76.019100130080545</v>
      </c>
      <c r="G45" s="24">
        <f>G37+(IF(C$12=0,0,S$43))+V$44</f>
        <v>-76.869100130080568</v>
      </c>
      <c r="H45" s="160">
        <f>H37+(IF(C$12=0,0,T$43))+W$44</f>
        <v>-76.969100130080562</v>
      </c>
      <c r="I45" s="46"/>
      <c r="J45" s="24"/>
      <c r="K45" s="135"/>
      <c r="L45" s="46">
        <f>L37+(IF(I$12=0,0,R$43))+U$44</f>
        <v>-70.569100130080557</v>
      </c>
      <c r="M45" s="24">
        <f>M37+(IF(I$12=0,0,S$43))+V$44</f>
        <v>-70.569100130080557</v>
      </c>
      <c r="N45" s="160">
        <f>N37+(IF(I$12=0,0,T$43))+W$44</f>
        <v>-70.569100130080557</v>
      </c>
      <c r="O45" s="46"/>
      <c r="P45" s="24"/>
      <c r="Q45" s="24"/>
      <c r="R45" s="46"/>
      <c r="S45" s="24"/>
      <c r="T45" s="135"/>
      <c r="U45" s="46"/>
      <c r="V45" s="24"/>
      <c r="W45" s="135"/>
      <c r="X45" s="24"/>
      <c r="Y45" s="24"/>
      <c r="Z45" s="24"/>
      <c r="AA45" s="24"/>
      <c r="AB45" s="24"/>
      <c r="AC45" s="24"/>
      <c r="AD45" s="24"/>
      <c r="AE45" s="24"/>
      <c r="AF45" s="24"/>
      <c r="AG45" s="27"/>
      <c r="AH45" s="27"/>
      <c r="AI45" s="27"/>
      <c r="AJ45" s="27"/>
      <c r="AK45" s="27"/>
      <c r="AL45" s="27"/>
      <c r="AM45" s="207" t="s">
        <v>124</v>
      </c>
      <c r="AO45"/>
      <c r="AP45"/>
    </row>
    <row r="46" spans="1:42" ht="15.5" x14ac:dyDescent="0.4">
      <c r="A46" s="125" t="s">
        <v>176</v>
      </c>
      <c r="B46" s="57" t="s">
        <v>149</v>
      </c>
      <c r="C46" s="158"/>
      <c r="D46" s="27"/>
      <c r="E46" s="98"/>
      <c r="F46" s="46">
        <f>F38+(IF(C$12=0,0,R$43))+U$44</f>
        <v>-76.019100130080545</v>
      </c>
      <c r="G46" s="24">
        <f>G38+(IF(C$12=0,0,S$43))+V$44</f>
        <v>-76.869100130080568</v>
      </c>
      <c r="H46" s="160">
        <f>H38+(IF(C$12=0,0,T$43))+W$44</f>
        <v>-76.969100130080562</v>
      </c>
      <c r="I46" s="46"/>
      <c r="J46" s="24"/>
      <c r="K46" s="135"/>
      <c r="L46" s="46">
        <f>L38+(IF(I$12=0,0,R$43))+U$44</f>
        <v>-70.569100130080557</v>
      </c>
      <c r="M46" s="24">
        <f>M38+(IF(I$12=0,0,S$43))+V$44</f>
        <v>-70.569100130080557</v>
      </c>
      <c r="N46" s="160">
        <f>N38+(IF(I$12=0,0,T$43))+W$44</f>
        <v>-70.569100130080557</v>
      </c>
      <c r="O46" s="46"/>
      <c r="P46" s="24"/>
      <c r="Q46" s="24"/>
      <c r="R46" s="46"/>
      <c r="S46" s="24"/>
      <c r="T46" s="135"/>
      <c r="U46" s="46"/>
      <c r="V46" s="24"/>
      <c r="W46" s="135"/>
      <c r="X46" s="24"/>
      <c r="Y46" s="24"/>
      <c r="Z46" s="24"/>
      <c r="AA46" s="24"/>
      <c r="AB46" s="24"/>
      <c r="AC46" s="24"/>
      <c r="AD46" s="24"/>
      <c r="AE46" s="24"/>
      <c r="AF46" s="24"/>
      <c r="AG46" s="27"/>
      <c r="AH46" s="27"/>
      <c r="AI46" s="27"/>
      <c r="AJ46" s="27"/>
      <c r="AK46" s="27"/>
      <c r="AL46" s="27"/>
      <c r="AM46" s="207"/>
      <c r="AO46"/>
      <c r="AP46"/>
    </row>
    <row r="47" spans="1:42" x14ac:dyDescent="0.25">
      <c r="A47" s="125" t="s">
        <v>109</v>
      </c>
      <c r="B47" s="20" t="s">
        <v>2</v>
      </c>
      <c r="C47" s="19"/>
      <c r="D47" s="8"/>
      <c r="E47" s="58"/>
      <c r="F47" s="19"/>
      <c r="G47" s="8"/>
      <c r="H47" s="58"/>
      <c r="I47" s="19"/>
      <c r="J47" s="8"/>
      <c r="K47" s="58"/>
      <c r="L47" s="145">
        <f t="shared" ref="L47:N48" si="5">L45-F45</f>
        <v>5.4499999999999886</v>
      </c>
      <c r="M47" s="23">
        <f t="shared" si="5"/>
        <v>6.3000000000000114</v>
      </c>
      <c r="N47" s="241">
        <f t="shared" si="5"/>
        <v>6.4000000000000057</v>
      </c>
      <c r="O47" s="46"/>
      <c r="P47" s="24"/>
      <c r="Q47" s="24"/>
      <c r="R47" s="46"/>
      <c r="S47" s="24"/>
      <c r="T47" s="135"/>
      <c r="U47" s="46"/>
      <c r="V47" s="24"/>
      <c r="W47" s="135"/>
      <c r="X47" s="24"/>
      <c r="Y47" s="24"/>
      <c r="Z47" s="24"/>
      <c r="AA47" s="24"/>
      <c r="AB47" s="24"/>
      <c r="AC47" s="24"/>
      <c r="AD47" s="24"/>
      <c r="AE47" s="24"/>
      <c r="AF47" s="24"/>
      <c r="AG47" s="27"/>
      <c r="AH47" s="27"/>
      <c r="AI47" s="27"/>
      <c r="AJ47" s="27"/>
      <c r="AK47" s="27"/>
      <c r="AL47" s="27"/>
      <c r="AM47" s="62"/>
      <c r="AO47"/>
      <c r="AP47"/>
    </row>
    <row r="48" spans="1:42" ht="13" thickBot="1" x14ac:dyDescent="0.3">
      <c r="A48" s="202" t="s">
        <v>177</v>
      </c>
      <c r="B48" s="88" t="s">
        <v>2</v>
      </c>
      <c r="C48" s="195"/>
      <c r="D48" s="86"/>
      <c r="E48" s="73"/>
      <c r="F48" s="195"/>
      <c r="G48" s="86"/>
      <c r="H48" s="73"/>
      <c r="I48" s="195"/>
      <c r="J48" s="86"/>
      <c r="K48" s="73"/>
      <c r="L48" s="155">
        <f t="shared" si="5"/>
        <v>5.4499999999999886</v>
      </c>
      <c r="M48" s="82">
        <f t="shared" si="5"/>
        <v>6.3000000000000114</v>
      </c>
      <c r="N48" s="455">
        <f t="shared" si="5"/>
        <v>6.4000000000000057</v>
      </c>
      <c r="O48" s="60"/>
      <c r="P48" s="83"/>
      <c r="Q48" s="136"/>
      <c r="R48" s="60"/>
      <c r="S48" s="83"/>
      <c r="T48" s="136"/>
      <c r="U48" s="60"/>
      <c r="V48" s="83"/>
      <c r="W48" s="136"/>
      <c r="X48" s="83"/>
      <c r="Y48" s="83"/>
      <c r="Z48" s="83"/>
      <c r="AA48" s="83"/>
      <c r="AB48" s="83"/>
      <c r="AC48" s="83"/>
      <c r="AD48" s="83"/>
      <c r="AE48" s="83"/>
      <c r="AF48" s="83"/>
      <c r="AG48" s="81"/>
      <c r="AH48" s="81"/>
      <c r="AI48" s="81"/>
      <c r="AJ48" s="81"/>
      <c r="AK48" s="81"/>
      <c r="AL48" s="81"/>
      <c r="AM48" s="196"/>
      <c r="AO48"/>
      <c r="AP48"/>
    </row>
    <row r="49" spans="1:39" ht="13" x14ac:dyDescent="0.3">
      <c r="A49" s="185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1:39" ht="13.5" thickBot="1" x14ac:dyDescent="0.35">
      <c r="A50" s="8"/>
      <c r="B50" s="18"/>
      <c r="C50" s="18"/>
      <c r="D50" s="18"/>
      <c r="E50" s="18"/>
      <c r="F50" s="18"/>
      <c r="G50" s="33"/>
      <c r="H50" s="33"/>
      <c r="I50" s="33"/>
      <c r="J50" s="33"/>
      <c r="K50" s="33"/>
      <c r="L50" s="33"/>
      <c r="M50" s="33"/>
      <c r="N50" s="33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18"/>
      <c r="AH50" s="18"/>
      <c r="AI50" s="18"/>
      <c r="AJ50" s="18"/>
      <c r="AK50" s="18"/>
      <c r="AL50" s="18"/>
    </row>
    <row r="51" spans="1:39" ht="13.5" thickBot="1" x14ac:dyDescent="0.35">
      <c r="A51" s="9" t="s">
        <v>19</v>
      </c>
      <c r="B51" s="28"/>
      <c r="C51" s="480" t="s">
        <v>35</v>
      </c>
      <c r="D51" s="481"/>
      <c r="E51" s="481"/>
      <c r="F51" s="475"/>
      <c r="G51" s="475"/>
      <c r="H51" s="475"/>
      <c r="I51" s="475"/>
      <c r="J51" s="475"/>
      <c r="K51" s="475"/>
      <c r="L51" s="475"/>
      <c r="M51" s="475"/>
      <c r="N51" s="478"/>
      <c r="O51" s="467" t="s">
        <v>40</v>
      </c>
      <c r="P51" s="475"/>
      <c r="Q51" s="475"/>
      <c r="R51" s="475"/>
      <c r="S51" s="475"/>
      <c r="T51" s="475"/>
      <c r="U51" s="475"/>
      <c r="V51" s="475"/>
      <c r="W51" s="475"/>
      <c r="X51" s="475"/>
      <c r="Y51" s="475"/>
      <c r="Z51" s="475"/>
      <c r="AA51" s="475"/>
      <c r="AB51" s="475"/>
      <c r="AC51" s="475"/>
      <c r="AD51" s="475"/>
      <c r="AE51" s="475"/>
      <c r="AF51" s="476"/>
      <c r="AG51" s="118"/>
      <c r="AH51" s="12"/>
      <c r="AI51" s="12"/>
      <c r="AJ51" s="12"/>
      <c r="AK51" s="12"/>
      <c r="AL51" s="10"/>
      <c r="AM51" s="13" t="s">
        <v>0</v>
      </c>
    </row>
    <row r="52" spans="1:39" ht="13" x14ac:dyDescent="0.3">
      <c r="A52" s="30"/>
      <c r="B52" s="20"/>
      <c r="C52" s="471" t="s">
        <v>36</v>
      </c>
      <c r="D52" s="472"/>
      <c r="E52" s="470"/>
      <c r="F52" s="471" t="s">
        <v>37</v>
      </c>
      <c r="G52" s="469"/>
      <c r="H52" s="470"/>
      <c r="I52" s="468" t="s">
        <v>38</v>
      </c>
      <c r="J52" s="473"/>
      <c r="K52" s="470"/>
      <c r="L52" s="468" t="s">
        <v>39</v>
      </c>
      <c r="M52" s="474"/>
      <c r="N52" s="470"/>
      <c r="O52" s="420"/>
      <c r="P52" s="416"/>
      <c r="Q52" s="421"/>
      <c r="R52" s="420"/>
      <c r="S52" s="416"/>
      <c r="T52" s="421"/>
      <c r="U52" s="420"/>
      <c r="V52" s="416"/>
      <c r="W52" s="421"/>
      <c r="X52" s="416"/>
      <c r="Y52" s="416"/>
      <c r="Z52" s="416"/>
      <c r="AA52" s="416"/>
      <c r="AB52" s="416"/>
      <c r="AC52" s="416"/>
      <c r="AD52" s="416"/>
      <c r="AE52" s="416"/>
      <c r="AF52" s="416"/>
      <c r="AG52" s="19"/>
      <c r="AH52" s="8"/>
      <c r="AI52" s="8"/>
      <c r="AJ52" s="8"/>
      <c r="AK52" s="8"/>
      <c r="AL52" s="58"/>
      <c r="AM52" s="103"/>
    </row>
    <row r="53" spans="1:39" ht="13" x14ac:dyDescent="0.3">
      <c r="A53" s="30"/>
      <c r="B53" s="20"/>
      <c r="C53" s="138" t="s">
        <v>93</v>
      </c>
      <c r="D53" s="223" t="s">
        <v>94</v>
      </c>
      <c r="E53" s="292" t="s">
        <v>127</v>
      </c>
      <c r="F53" s="138" t="s">
        <v>93</v>
      </c>
      <c r="G53" s="223" t="s">
        <v>94</v>
      </c>
      <c r="H53" s="292" t="s">
        <v>127</v>
      </c>
      <c r="I53" s="138" t="s">
        <v>93</v>
      </c>
      <c r="J53" s="223" t="s">
        <v>94</v>
      </c>
      <c r="K53" s="292" t="s">
        <v>127</v>
      </c>
      <c r="L53" s="138" t="s">
        <v>93</v>
      </c>
      <c r="M53" s="223" t="s">
        <v>94</v>
      </c>
      <c r="N53" s="292" t="s">
        <v>127</v>
      </c>
      <c r="O53" s="138" t="s">
        <v>93</v>
      </c>
      <c r="P53" s="223" t="s">
        <v>94</v>
      </c>
      <c r="Q53" s="292" t="s">
        <v>127</v>
      </c>
      <c r="R53" s="138" t="s">
        <v>93</v>
      </c>
      <c r="S53" s="223" t="s">
        <v>94</v>
      </c>
      <c r="T53" s="292" t="s">
        <v>127</v>
      </c>
      <c r="U53" s="138" t="s">
        <v>93</v>
      </c>
      <c r="V53" s="223" t="s">
        <v>94</v>
      </c>
      <c r="W53" s="292" t="s">
        <v>127</v>
      </c>
      <c r="X53" s="138" t="s">
        <v>93</v>
      </c>
      <c r="Y53" s="223" t="s">
        <v>94</v>
      </c>
      <c r="Z53" s="292" t="s">
        <v>127</v>
      </c>
      <c r="AA53" s="138" t="s">
        <v>93</v>
      </c>
      <c r="AB53" s="223" t="s">
        <v>94</v>
      </c>
      <c r="AC53" s="292" t="s">
        <v>127</v>
      </c>
      <c r="AD53" s="138" t="s">
        <v>93</v>
      </c>
      <c r="AE53" s="223" t="s">
        <v>94</v>
      </c>
      <c r="AF53" s="292" t="s">
        <v>127</v>
      </c>
      <c r="AG53" s="19"/>
      <c r="AH53" s="8"/>
      <c r="AI53" s="8"/>
      <c r="AJ53" s="8"/>
      <c r="AK53" s="8"/>
      <c r="AL53" s="58"/>
      <c r="AM53" s="103"/>
    </row>
    <row r="54" spans="1:39" ht="13" x14ac:dyDescent="0.3">
      <c r="A54" s="43" t="s">
        <v>135</v>
      </c>
      <c r="B54" s="102" t="s">
        <v>4</v>
      </c>
      <c r="C54" s="168">
        <v>5.65</v>
      </c>
      <c r="D54" s="24">
        <f>$C54</f>
        <v>5.65</v>
      </c>
      <c r="E54" s="241">
        <f>$C54</f>
        <v>5.65</v>
      </c>
      <c r="F54" s="19"/>
      <c r="G54" s="8"/>
      <c r="H54" s="296"/>
      <c r="I54" s="168">
        <v>5.65</v>
      </c>
      <c r="J54" s="24">
        <f>$I54</f>
        <v>5.65</v>
      </c>
      <c r="K54" s="241">
        <f>$I54</f>
        <v>5.65</v>
      </c>
      <c r="L54" s="19"/>
      <c r="M54" s="8"/>
      <c r="N54" s="296"/>
      <c r="O54" s="84"/>
      <c r="P54" s="21"/>
      <c r="Q54" s="301"/>
      <c r="R54" s="84"/>
      <c r="S54" s="21"/>
      <c r="T54" s="301"/>
      <c r="U54" s="84"/>
      <c r="V54" s="21"/>
      <c r="W54" s="301"/>
      <c r="X54" s="306"/>
      <c r="Y54" s="306"/>
      <c r="Z54" s="306"/>
      <c r="AA54" s="84"/>
      <c r="AB54" s="21"/>
      <c r="AC54" s="301"/>
      <c r="AD54" s="84"/>
      <c r="AE54" s="21"/>
      <c r="AF54" s="301"/>
      <c r="AG54" s="19"/>
      <c r="AH54" s="8"/>
      <c r="AI54" s="8"/>
      <c r="AJ54" s="8"/>
      <c r="AK54" s="8"/>
      <c r="AL54" s="58"/>
      <c r="AM54" s="103"/>
    </row>
    <row r="55" spans="1:39" ht="15.5" x14ac:dyDescent="0.4">
      <c r="A55" s="456" t="s">
        <v>178</v>
      </c>
      <c r="B55" s="102" t="s">
        <v>4</v>
      </c>
      <c r="C55" s="168">
        <v>5.65</v>
      </c>
      <c r="D55" s="24">
        <f>$C55</f>
        <v>5.65</v>
      </c>
      <c r="E55" s="241">
        <f>$C55</f>
        <v>5.65</v>
      </c>
      <c r="F55" s="19"/>
      <c r="G55" s="8"/>
      <c r="H55" s="305"/>
      <c r="I55" s="168">
        <v>5.65</v>
      </c>
      <c r="J55" s="24">
        <f>$I55</f>
        <v>5.65</v>
      </c>
      <c r="K55" s="241">
        <f>$I55</f>
        <v>5.65</v>
      </c>
      <c r="L55" s="19"/>
      <c r="M55" s="8"/>
      <c r="N55" s="305"/>
      <c r="O55" s="84"/>
      <c r="P55" s="21"/>
      <c r="Q55" s="301"/>
      <c r="R55" s="84"/>
      <c r="S55" s="21"/>
      <c r="T55" s="301"/>
      <c r="U55" s="84"/>
      <c r="V55" s="21"/>
      <c r="W55" s="306"/>
      <c r="X55" s="426"/>
      <c r="Y55" s="306"/>
      <c r="Z55" s="301"/>
      <c r="AA55" s="21"/>
      <c r="AB55" s="21"/>
      <c r="AC55" s="301"/>
      <c r="AD55" s="84"/>
      <c r="AE55" s="21"/>
      <c r="AF55" s="301"/>
      <c r="AG55" s="19"/>
      <c r="AH55" s="8"/>
      <c r="AI55" s="8"/>
      <c r="AJ55" s="8"/>
      <c r="AK55" s="8"/>
      <c r="AL55" s="58"/>
      <c r="AM55" s="103"/>
    </row>
    <row r="56" spans="1:39" ht="13" x14ac:dyDescent="0.3">
      <c r="A56" s="34" t="s">
        <v>154</v>
      </c>
      <c r="B56" s="102" t="s">
        <v>4</v>
      </c>
      <c r="C56" s="168">
        <v>2</v>
      </c>
      <c r="D56" s="371">
        <f>C56</f>
        <v>2</v>
      </c>
      <c r="E56" s="160">
        <f>C56</f>
        <v>2</v>
      </c>
      <c r="F56" s="19"/>
      <c r="G56" s="8"/>
      <c r="H56" s="305"/>
      <c r="I56" s="168">
        <v>2</v>
      </c>
      <c r="J56" s="24">
        <f>I56</f>
        <v>2</v>
      </c>
      <c r="K56" s="241">
        <f>I56</f>
        <v>2</v>
      </c>
      <c r="L56" s="19"/>
      <c r="M56" s="8"/>
      <c r="N56" s="305"/>
      <c r="O56" s="84"/>
      <c r="P56" s="21"/>
      <c r="Q56" s="301"/>
      <c r="R56" s="84"/>
      <c r="S56" s="21"/>
      <c r="T56" s="301"/>
      <c r="U56" s="84"/>
      <c r="V56" s="21"/>
      <c r="W56" s="306"/>
      <c r="X56" s="426"/>
      <c r="Y56" s="306"/>
      <c r="Z56" s="301"/>
      <c r="AA56" s="21"/>
      <c r="AB56" s="21"/>
      <c r="AC56" s="301"/>
      <c r="AD56" s="84"/>
      <c r="AE56" s="21"/>
      <c r="AF56" s="301"/>
      <c r="AG56" s="19"/>
      <c r="AH56" s="8"/>
      <c r="AI56" s="8"/>
      <c r="AJ56" s="8"/>
      <c r="AK56" s="8"/>
      <c r="AL56" s="58"/>
      <c r="AM56" s="103"/>
    </row>
    <row r="57" spans="1:39" x14ac:dyDescent="0.25">
      <c r="A57" s="43" t="s">
        <v>136</v>
      </c>
      <c r="B57" s="102" t="s">
        <v>4</v>
      </c>
      <c r="C57" s="19"/>
      <c r="D57" s="8"/>
      <c r="E57" s="58"/>
      <c r="F57" s="168">
        <v>0.3</v>
      </c>
      <c r="G57" s="24">
        <f>$F57</f>
        <v>0.3</v>
      </c>
      <c r="H57" s="241">
        <f>$F57</f>
        <v>0.3</v>
      </c>
      <c r="I57" s="19"/>
      <c r="J57" s="8"/>
      <c r="K57" s="58"/>
      <c r="L57" s="168">
        <v>0.3</v>
      </c>
      <c r="M57" s="24">
        <f>$L57</f>
        <v>0.3</v>
      </c>
      <c r="N57" s="241">
        <f>$L57</f>
        <v>0.3</v>
      </c>
      <c r="O57" s="84"/>
      <c r="P57" s="21"/>
      <c r="Q57" s="301"/>
      <c r="R57" s="84"/>
      <c r="S57" s="21"/>
      <c r="T57" s="301"/>
      <c r="U57" s="84"/>
      <c r="V57" s="21"/>
      <c r="W57" s="306"/>
      <c r="X57" s="426"/>
      <c r="Y57" s="306"/>
      <c r="Z57" s="301"/>
      <c r="AA57" s="21"/>
      <c r="AB57" s="21"/>
      <c r="AC57" s="306"/>
      <c r="AD57" s="84"/>
      <c r="AE57" s="21"/>
      <c r="AF57" s="301"/>
      <c r="AG57" s="8"/>
      <c r="AH57" s="8"/>
      <c r="AI57" s="8"/>
      <c r="AJ57" s="8"/>
      <c r="AK57" s="8"/>
      <c r="AL57" s="58"/>
      <c r="AM57" s="56" t="s">
        <v>107</v>
      </c>
    </row>
    <row r="58" spans="1:39" ht="15.5" x14ac:dyDescent="0.4">
      <c r="A58" s="456" t="s">
        <v>179</v>
      </c>
      <c r="B58" s="257" t="s">
        <v>4</v>
      </c>
      <c r="C58" s="19"/>
      <c r="D58" s="8"/>
      <c r="E58" s="58"/>
      <c r="F58" s="168">
        <v>0.3</v>
      </c>
      <c r="G58" s="24">
        <f>$F58</f>
        <v>0.3</v>
      </c>
      <c r="H58" s="241">
        <f>$F58</f>
        <v>0.3</v>
      </c>
      <c r="I58" s="19"/>
      <c r="J58" s="8"/>
      <c r="K58" s="58"/>
      <c r="L58" s="168">
        <v>0.3</v>
      </c>
      <c r="M58" s="24">
        <f>$L58</f>
        <v>0.3</v>
      </c>
      <c r="N58" s="241">
        <f>$L58</f>
        <v>0.3</v>
      </c>
      <c r="O58" s="84"/>
      <c r="P58" s="21"/>
      <c r="Q58" s="306"/>
      <c r="R58" s="84"/>
      <c r="S58" s="21"/>
      <c r="T58" s="301"/>
      <c r="U58" s="84"/>
      <c r="V58" s="21"/>
      <c r="W58" s="306"/>
      <c r="X58" s="426"/>
      <c r="Y58" s="306"/>
      <c r="Z58" s="301"/>
      <c r="AA58" s="21"/>
      <c r="AB58" s="21"/>
      <c r="AC58" s="306"/>
      <c r="AD58" s="84"/>
      <c r="AE58" s="21"/>
      <c r="AF58" s="301"/>
      <c r="AG58" s="8"/>
      <c r="AH58" s="8"/>
      <c r="AI58" s="8"/>
      <c r="AJ58" s="8"/>
      <c r="AK58" s="8"/>
      <c r="AL58" s="58"/>
      <c r="AM58" s="52" t="s">
        <v>107</v>
      </c>
    </row>
    <row r="59" spans="1:39" s="8" customFormat="1" x14ac:dyDescent="0.25">
      <c r="A59" s="92" t="s">
        <v>90</v>
      </c>
      <c r="B59" s="102" t="s">
        <v>4</v>
      </c>
      <c r="C59" s="189"/>
      <c r="D59" s="191"/>
      <c r="E59" s="190"/>
      <c r="F59" s="189"/>
      <c r="G59" s="191"/>
      <c r="H59" s="190"/>
      <c r="I59" s="189"/>
      <c r="J59" s="191"/>
      <c r="K59" s="190"/>
      <c r="L59" s="189"/>
      <c r="M59" s="191"/>
      <c r="N59" s="190"/>
      <c r="O59" s="161">
        <v>8</v>
      </c>
      <c r="P59" s="77">
        <f t="shared" ref="P59:Q62" si="6">$O59</f>
        <v>8</v>
      </c>
      <c r="Q59" s="191">
        <f t="shared" si="6"/>
        <v>8</v>
      </c>
      <c r="R59" s="189"/>
      <c r="S59" s="191"/>
      <c r="T59" s="190"/>
      <c r="U59" s="189"/>
      <c r="V59" s="191"/>
      <c r="W59" s="191"/>
      <c r="X59" s="189"/>
      <c r="Y59" s="191"/>
      <c r="Z59" s="190"/>
      <c r="AA59" s="191"/>
      <c r="AB59" s="191"/>
      <c r="AC59" s="191"/>
      <c r="AD59" s="189"/>
      <c r="AE59" s="191"/>
      <c r="AF59" s="190"/>
      <c r="AG59" s="191"/>
      <c r="AH59" s="191"/>
      <c r="AI59" s="191"/>
      <c r="AJ59" s="191"/>
      <c r="AK59" s="191"/>
      <c r="AL59" s="190"/>
      <c r="AM59" s="137" t="s">
        <v>91</v>
      </c>
    </row>
    <row r="60" spans="1:39" s="8" customFormat="1" x14ac:dyDescent="0.25">
      <c r="A60" s="92" t="s">
        <v>180</v>
      </c>
      <c r="B60" s="102" t="s">
        <v>4</v>
      </c>
      <c r="C60" s="189"/>
      <c r="D60" s="191"/>
      <c r="E60" s="190"/>
      <c r="F60" s="189"/>
      <c r="G60" s="191"/>
      <c r="H60" s="190"/>
      <c r="I60" s="189"/>
      <c r="J60" s="191"/>
      <c r="K60" s="190"/>
      <c r="L60" s="189"/>
      <c r="M60" s="191"/>
      <c r="N60" s="190"/>
      <c r="O60" s="161">
        <v>8</v>
      </c>
      <c r="P60" s="77">
        <f t="shared" si="6"/>
        <v>8</v>
      </c>
      <c r="Q60" s="191">
        <f t="shared" si="6"/>
        <v>8</v>
      </c>
      <c r="R60" s="189"/>
      <c r="S60" s="191"/>
      <c r="T60" s="190"/>
      <c r="U60" s="189"/>
      <c r="V60" s="191"/>
      <c r="W60" s="191"/>
      <c r="X60" s="189"/>
      <c r="Y60" s="191"/>
      <c r="Z60" s="190"/>
      <c r="AA60" s="191"/>
      <c r="AB60" s="191"/>
      <c r="AC60" s="191"/>
      <c r="AD60" s="189"/>
      <c r="AE60" s="191"/>
      <c r="AF60" s="190"/>
      <c r="AG60" s="191"/>
      <c r="AH60" s="191"/>
      <c r="AI60" s="191"/>
      <c r="AJ60" s="191"/>
      <c r="AK60" s="191"/>
      <c r="AL60" s="190"/>
      <c r="AM60" s="137" t="s">
        <v>181</v>
      </c>
    </row>
    <row r="61" spans="1:39" s="8" customFormat="1" x14ac:dyDescent="0.25">
      <c r="A61" s="92" t="s">
        <v>41</v>
      </c>
      <c r="B61" s="102" t="s">
        <v>4</v>
      </c>
      <c r="C61" s="76"/>
      <c r="D61" s="77"/>
      <c r="E61" s="78"/>
      <c r="F61" s="76"/>
      <c r="G61" s="77"/>
      <c r="H61" s="78"/>
      <c r="I61" s="76"/>
      <c r="J61" s="77"/>
      <c r="K61" s="78"/>
      <c r="L61" s="76"/>
      <c r="M61" s="77"/>
      <c r="N61" s="78"/>
      <c r="O61" s="161">
        <v>6</v>
      </c>
      <c r="P61" s="77">
        <f t="shared" si="6"/>
        <v>6</v>
      </c>
      <c r="Q61" s="191">
        <f t="shared" si="6"/>
        <v>6</v>
      </c>
      <c r="R61" s="76"/>
      <c r="S61" s="77"/>
      <c r="T61" s="190"/>
      <c r="U61" s="76"/>
      <c r="V61" s="77"/>
      <c r="W61" s="191"/>
      <c r="X61" s="189"/>
      <c r="Y61" s="191"/>
      <c r="Z61" s="190"/>
      <c r="AA61" s="77"/>
      <c r="AB61" s="77"/>
      <c r="AC61" s="191"/>
      <c r="AD61" s="76"/>
      <c r="AE61" s="77"/>
      <c r="AF61" s="190"/>
      <c r="AG61" s="77"/>
      <c r="AH61" s="77"/>
      <c r="AI61" s="77"/>
      <c r="AJ61" s="77"/>
      <c r="AK61" s="77"/>
      <c r="AL61" s="78"/>
      <c r="AM61" s="137" t="s">
        <v>42</v>
      </c>
    </row>
    <row r="62" spans="1:39" s="8" customFormat="1" x14ac:dyDescent="0.25">
      <c r="A62" s="92" t="s">
        <v>41</v>
      </c>
      <c r="B62" s="102" t="s">
        <v>4</v>
      </c>
      <c r="C62" s="76"/>
      <c r="D62" s="77"/>
      <c r="E62" s="78"/>
      <c r="F62" s="76"/>
      <c r="G62" s="77"/>
      <c r="H62" s="78"/>
      <c r="I62" s="76"/>
      <c r="J62" s="77"/>
      <c r="K62" s="78"/>
      <c r="L62" s="76"/>
      <c r="M62" s="77"/>
      <c r="N62" s="78"/>
      <c r="O62" s="161">
        <v>6</v>
      </c>
      <c r="P62" s="77">
        <f t="shared" si="6"/>
        <v>6</v>
      </c>
      <c r="Q62" s="191">
        <f t="shared" si="6"/>
        <v>6</v>
      </c>
      <c r="R62" s="76"/>
      <c r="S62" s="77"/>
      <c r="T62" s="191"/>
      <c r="U62" s="76"/>
      <c r="V62" s="77"/>
      <c r="W62" s="191"/>
      <c r="X62" s="189"/>
      <c r="Y62" s="191"/>
      <c r="Z62" s="190"/>
      <c r="AA62" s="77"/>
      <c r="AB62" s="77"/>
      <c r="AC62" s="191"/>
      <c r="AD62" s="76"/>
      <c r="AE62" s="77"/>
      <c r="AF62" s="190"/>
      <c r="AG62" s="77"/>
      <c r="AH62" s="77"/>
      <c r="AI62" s="77"/>
      <c r="AJ62" s="77"/>
      <c r="AK62" s="77"/>
      <c r="AL62" s="78"/>
      <c r="AM62" s="137" t="s">
        <v>182</v>
      </c>
    </row>
    <row r="63" spans="1:39" s="8" customFormat="1" x14ac:dyDescent="0.25">
      <c r="A63" s="92" t="s">
        <v>43</v>
      </c>
      <c r="B63" s="102" t="s">
        <v>4</v>
      </c>
      <c r="C63" s="76"/>
      <c r="D63" s="77"/>
      <c r="E63" s="78"/>
      <c r="F63" s="76"/>
      <c r="G63" s="77"/>
      <c r="H63" s="78"/>
      <c r="I63" s="76"/>
      <c r="J63" s="77"/>
      <c r="K63" s="78"/>
      <c r="L63" s="76"/>
      <c r="M63" s="77"/>
      <c r="N63" s="78"/>
      <c r="O63" s="76"/>
      <c r="P63" s="77"/>
      <c r="Q63" s="78"/>
      <c r="R63" s="76">
        <f>-R43</f>
        <v>5.4499999999999957</v>
      </c>
      <c r="S63" s="77">
        <f>-S43</f>
        <v>6.3000000000000043</v>
      </c>
      <c r="T63" s="191">
        <f>-T43</f>
        <v>6.3999999999999986</v>
      </c>
      <c r="U63" s="76"/>
      <c r="V63" s="77"/>
      <c r="W63" s="191"/>
      <c r="X63" s="189"/>
      <c r="Y63" s="191"/>
      <c r="Z63" s="190"/>
      <c r="AA63" s="77"/>
      <c r="AB63" s="77"/>
      <c r="AC63" s="191"/>
      <c r="AD63" s="76"/>
      <c r="AE63" s="77"/>
      <c r="AF63" s="190"/>
      <c r="AG63" s="77"/>
      <c r="AH63" s="77"/>
      <c r="AI63" s="77"/>
      <c r="AJ63" s="77"/>
      <c r="AK63" s="77"/>
      <c r="AL63" s="78"/>
      <c r="AM63" s="137" t="s">
        <v>44</v>
      </c>
    </row>
    <row r="64" spans="1:39" s="8" customFormat="1" x14ac:dyDescent="0.25">
      <c r="A64" s="92" t="s">
        <v>121</v>
      </c>
      <c r="B64" s="102" t="s">
        <v>4</v>
      </c>
      <c r="C64" s="76"/>
      <c r="D64" s="77"/>
      <c r="E64" s="78"/>
      <c r="F64" s="76"/>
      <c r="G64" s="77"/>
      <c r="H64" s="78"/>
      <c r="I64" s="76"/>
      <c r="J64" s="77"/>
      <c r="K64" s="78"/>
      <c r="L64" s="76"/>
      <c r="M64" s="77"/>
      <c r="N64" s="78"/>
      <c r="O64" s="76"/>
      <c r="P64" s="77"/>
      <c r="Q64" s="78"/>
      <c r="R64" s="19"/>
      <c r="T64" s="58"/>
      <c r="U64" s="76">
        <f>(U24-U23)/2</f>
        <v>15</v>
      </c>
      <c r="V64" s="77">
        <f>(V24-V23)/2</f>
        <v>15</v>
      </c>
      <c r="W64" s="191">
        <f>(W24-W23)/2</f>
        <v>15</v>
      </c>
      <c r="X64" s="189"/>
      <c r="Y64" s="191"/>
      <c r="Z64" s="190"/>
      <c r="AA64" s="77"/>
      <c r="AB64" s="77"/>
      <c r="AC64" s="191"/>
      <c r="AD64" s="76"/>
      <c r="AE64" s="77"/>
      <c r="AF64" s="190"/>
      <c r="AG64" s="77"/>
      <c r="AH64" s="77"/>
      <c r="AI64" s="77"/>
      <c r="AJ64" s="77"/>
      <c r="AK64" s="77"/>
      <c r="AL64" s="78"/>
      <c r="AM64" s="207" t="s">
        <v>122</v>
      </c>
    </row>
    <row r="65" spans="1:39" s="8" customFormat="1" ht="13" x14ac:dyDescent="0.3">
      <c r="A65" s="402" t="s">
        <v>156</v>
      </c>
      <c r="B65" s="403" t="s">
        <v>2</v>
      </c>
      <c r="C65" s="386"/>
      <c r="D65" s="387"/>
      <c r="E65" s="388"/>
      <c r="F65" s="389"/>
      <c r="G65" s="387"/>
      <c r="H65" s="388"/>
      <c r="I65" s="386"/>
      <c r="J65" s="390"/>
      <c r="K65" s="391"/>
      <c r="L65" s="392"/>
      <c r="M65" s="390"/>
      <c r="N65" s="391"/>
      <c r="O65" s="384"/>
      <c r="P65" s="384"/>
      <c r="Q65" s="384"/>
      <c r="R65" s="383"/>
      <c r="S65" s="384"/>
      <c r="T65" s="385"/>
      <c r="U65" s="393"/>
      <c r="V65" s="384"/>
      <c r="W65" s="384"/>
      <c r="X65" s="383">
        <v>5.5</v>
      </c>
      <c r="Y65" s="384">
        <f>X65</f>
        <v>5.5</v>
      </c>
      <c r="Z65" s="427">
        <f>X65</f>
        <v>5.5</v>
      </c>
      <c r="AA65" s="384"/>
      <c r="AB65" s="384"/>
      <c r="AC65" s="384"/>
      <c r="AD65" s="393"/>
      <c r="AE65" s="384"/>
      <c r="AF65" s="394"/>
      <c r="AG65" s="395"/>
      <c r="AH65" s="396"/>
      <c r="AI65" s="396"/>
      <c r="AJ65" s="396"/>
      <c r="AK65" s="397"/>
      <c r="AL65" s="397"/>
      <c r="AM65" s="404" t="s">
        <v>159</v>
      </c>
    </row>
    <row r="66" spans="1:39" s="8" customFormat="1" x14ac:dyDescent="0.25">
      <c r="A66" s="398" t="s">
        <v>155</v>
      </c>
      <c r="B66" s="399" t="s">
        <v>4</v>
      </c>
      <c r="C66" s="405"/>
      <c r="D66" s="380"/>
      <c r="E66" s="406"/>
      <c r="F66" s="405"/>
      <c r="G66" s="380"/>
      <c r="H66" s="406"/>
      <c r="I66" s="405"/>
      <c r="J66" s="380"/>
      <c r="K66" s="406"/>
      <c r="L66" s="405"/>
      <c r="M66" s="380"/>
      <c r="N66" s="406"/>
      <c r="O66" s="405"/>
      <c r="P66" s="380"/>
      <c r="Q66" s="406"/>
      <c r="R66" s="407"/>
      <c r="S66" s="381"/>
      <c r="T66" s="408"/>
      <c r="U66" s="380"/>
      <c r="V66" s="380"/>
      <c r="W66" s="382"/>
      <c r="X66" s="424"/>
      <c r="Y66" s="382"/>
      <c r="Z66" s="422"/>
      <c r="AA66" s="380">
        <v>3</v>
      </c>
      <c r="AB66" s="380">
        <v>3</v>
      </c>
      <c r="AC66" s="382">
        <v>3</v>
      </c>
      <c r="AD66" s="405"/>
      <c r="AE66" s="380"/>
      <c r="AF66" s="422"/>
      <c r="AG66" s="380"/>
      <c r="AH66" s="380"/>
      <c r="AI66" s="380"/>
      <c r="AJ66" s="380"/>
      <c r="AK66" s="380"/>
      <c r="AL66" s="406"/>
      <c r="AM66" s="404" t="s">
        <v>157</v>
      </c>
    </row>
    <row r="67" spans="1:39" s="8" customFormat="1" ht="29" customHeight="1" thickBot="1" x14ac:dyDescent="0.3">
      <c r="A67" s="428" t="s">
        <v>160</v>
      </c>
      <c r="B67" s="379" t="s">
        <v>4</v>
      </c>
      <c r="C67" s="409"/>
      <c r="D67" s="400"/>
      <c r="E67" s="410"/>
      <c r="F67" s="409"/>
      <c r="G67" s="400"/>
      <c r="H67" s="410"/>
      <c r="I67" s="409"/>
      <c r="J67" s="400"/>
      <c r="K67" s="410"/>
      <c r="L67" s="409"/>
      <c r="M67" s="400"/>
      <c r="N67" s="410"/>
      <c r="O67" s="409"/>
      <c r="P67" s="400"/>
      <c r="Q67" s="410"/>
      <c r="R67" s="411"/>
      <c r="S67" s="412"/>
      <c r="T67" s="413"/>
      <c r="U67" s="400"/>
      <c r="V67" s="400"/>
      <c r="W67" s="401"/>
      <c r="X67" s="425"/>
      <c r="Y67" s="401"/>
      <c r="Z67" s="423"/>
      <c r="AA67" s="400"/>
      <c r="AB67" s="400"/>
      <c r="AC67" s="401"/>
      <c r="AD67" s="409">
        <v>3</v>
      </c>
      <c r="AE67" s="400">
        <v>3</v>
      </c>
      <c r="AF67" s="423">
        <v>3</v>
      </c>
      <c r="AG67" s="400"/>
      <c r="AH67" s="400"/>
      <c r="AI67" s="400"/>
      <c r="AJ67" s="400"/>
      <c r="AK67" s="400"/>
      <c r="AL67" s="410"/>
      <c r="AM67" s="414" t="s">
        <v>158</v>
      </c>
    </row>
    <row r="68" spans="1:39" s="8" customFormat="1" x14ac:dyDescent="0.25">
      <c r="A68" s="376"/>
      <c r="B68" s="377"/>
      <c r="C68" s="77"/>
      <c r="D68" s="77"/>
      <c r="E68" s="77"/>
      <c r="F68" s="77"/>
      <c r="G68" s="77"/>
      <c r="H68" s="77"/>
      <c r="I68" s="77"/>
      <c r="J68" s="77"/>
      <c r="K68" s="77"/>
      <c r="L68" s="77"/>
      <c r="M68" s="77"/>
      <c r="N68" s="77"/>
      <c r="O68" s="77"/>
      <c r="P68" s="77"/>
      <c r="Q68" s="77"/>
      <c r="U68" s="77"/>
      <c r="V68" s="77"/>
      <c r="W68" s="191"/>
      <c r="X68" s="191"/>
      <c r="Y68" s="191"/>
      <c r="Z68" s="191"/>
      <c r="AA68" s="191"/>
      <c r="AB68" s="191"/>
      <c r="AC68" s="191"/>
      <c r="AD68" s="191"/>
      <c r="AE68" s="191"/>
      <c r="AF68" s="191"/>
      <c r="AG68" s="77"/>
      <c r="AH68" s="77"/>
      <c r="AI68" s="77"/>
      <c r="AJ68" s="77"/>
      <c r="AK68" s="77"/>
      <c r="AL68" s="77"/>
      <c r="AM68" s="378"/>
    </row>
    <row r="69" spans="1:39" ht="13" x14ac:dyDescent="0.3">
      <c r="A69" s="185"/>
      <c r="C69" s="77"/>
      <c r="D69" s="77"/>
      <c r="E69" s="77"/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</row>
    <row r="70" spans="1:39" ht="13.5" thickBot="1" x14ac:dyDescent="0.35">
      <c r="A70" s="66"/>
      <c r="B70" s="18"/>
      <c r="C70" s="18"/>
      <c r="D70" s="18"/>
      <c r="E70" s="18"/>
      <c r="F70" s="18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</row>
    <row r="71" spans="1:39" ht="13.5" thickBot="1" x14ac:dyDescent="0.35">
      <c r="A71" s="9" t="s">
        <v>20</v>
      </c>
      <c r="B71" s="11"/>
      <c r="C71" s="464" t="s">
        <v>35</v>
      </c>
      <c r="D71" s="477"/>
      <c r="E71" s="477"/>
      <c r="F71" s="477"/>
      <c r="G71" s="477"/>
      <c r="H71" s="477"/>
      <c r="I71" s="477"/>
      <c r="J71" s="477"/>
      <c r="K71" s="477"/>
      <c r="L71" s="477"/>
      <c r="M71" s="477"/>
      <c r="N71" s="478"/>
      <c r="O71" s="467" t="s">
        <v>40</v>
      </c>
      <c r="P71" s="475"/>
      <c r="Q71" s="475"/>
      <c r="R71" s="475"/>
      <c r="S71" s="475"/>
      <c r="T71" s="475"/>
      <c r="U71" s="475"/>
      <c r="V71" s="475"/>
      <c r="W71" s="476"/>
      <c r="X71" s="375"/>
      <c r="Y71" s="375"/>
      <c r="Z71" s="375"/>
      <c r="AA71" s="375"/>
      <c r="AB71" s="375"/>
      <c r="AC71" s="375"/>
      <c r="AD71" s="375"/>
      <c r="AE71" s="375"/>
      <c r="AF71" s="375"/>
      <c r="AG71" s="479" t="s">
        <v>16</v>
      </c>
      <c r="AH71" s="477"/>
      <c r="AI71" s="478"/>
      <c r="AJ71" s="197"/>
      <c r="AK71" s="85"/>
      <c r="AL71" s="104"/>
      <c r="AM71" s="65" t="s">
        <v>0</v>
      </c>
    </row>
    <row r="72" spans="1:39" ht="13" x14ac:dyDescent="0.3">
      <c r="A72" s="30"/>
      <c r="B72" s="18"/>
      <c r="C72" s="471" t="s">
        <v>36</v>
      </c>
      <c r="D72" s="472"/>
      <c r="E72" s="470"/>
      <c r="F72" s="471" t="s">
        <v>37</v>
      </c>
      <c r="G72" s="469"/>
      <c r="H72" s="470"/>
      <c r="I72" s="468" t="s">
        <v>38</v>
      </c>
      <c r="J72" s="473"/>
      <c r="K72" s="470"/>
      <c r="L72" s="468" t="s">
        <v>39</v>
      </c>
      <c r="M72" s="474"/>
      <c r="N72" s="470"/>
      <c r="O72" s="100"/>
      <c r="P72" s="85"/>
      <c r="Q72" s="104"/>
      <c r="R72" s="100"/>
      <c r="S72" s="85"/>
      <c r="T72" s="104"/>
      <c r="U72" s="100"/>
      <c r="V72" s="85"/>
      <c r="W72" s="104"/>
      <c r="X72" s="85"/>
      <c r="Y72" s="85"/>
      <c r="Z72" s="85"/>
      <c r="AA72" s="85"/>
      <c r="AB72" s="85"/>
      <c r="AC72" s="85"/>
      <c r="AD72" s="85"/>
      <c r="AE72" s="85"/>
      <c r="AF72" s="85"/>
      <c r="AG72" s="100"/>
      <c r="AH72" s="85"/>
      <c r="AI72" s="104"/>
      <c r="AJ72" s="198"/>
      <c r="AK72" s="17"/>
      <c r="AL72" s="119"/>
      <c r="AM72" s="15"/>
    </row>
    <row r="73" spans="1:39" ht="13" x14ac:dyDescent="0.3">
      <c r="A73" s="30"/>
      <c r="B73" s="18"/>
      <c r="C73" s="138" t="s">
        <v>93</v>
      </c>
      <c r="D73" s="223" t="s">
        <v>94</v>
      </c>
      <c r="E73" s="292" t="s">
        <v>127</v>
      </c>
      <c r="F73" s="138" t="s">
        <v>93</v>
      </c>
      <c r="G73" s="223" t="s">
        <v>94</v>
      </c>
      <c r="H73" s="292" t="s">
        <v>127</v>
      </c>
      <c r="I73" s="138" t="s">
        <v>93</v>
      </c>
      <c r="J73" s="223" t="s">
        <v>94</v>
      </c>
      <c r="K73" s="292" t="s">
        <v>127</v>
      </c>
      <c r="L73" s="138" t="s">
        <v>93</v>
      </c>
      <c r="M73" s="223" t="s">
        <v>94</v>
      </c>
      <c r="N73" s="292" t="s">
        <v>127</v>
      </c>
      <c r="O73" s="138" t="s">
        <v>93</v>
      </c>
      <c r="P73" s="223" t="s">
        <v>94</v>
      </c>
      <c r="Q73" s="310" t="s">
        <v>127</v>
      </c>
      <c r="R73" s="138" t="s">
        <v>93</v>
      </c>
      <c r="S73" s="223" t="s">
        <v>94</v>
      </c>
      <c r="T73" s="310" t="s">
        <v>127</v>
      </c>
      <c r="U73" s="138" t="s">
        <v>93</v>
      </c>
      <c r="V73" s="223" t="s">
        <v>94</v>
      </c>
      <c r="W73" s="310" t="s">
        <v>127</v>
      </c>
      <c r="X73" s="417"/>
      <c r="Y73" s="417"/>
      <c r="Z73" s="417"/>
      <c r="AA73" s="417"/>
      <c r="AB73" s="417"/>
      <c r="AC73" s="417"/>
      <c r="AD73" s="417"/>
      <c r="AE73" s="417"/>
      <c r="AF73" s="417"/>
      <c r="AG73" s="138" t="s">
        <v>93</v>
      </c>
      <c r="AH73" s="223" t="s">
        <v>94</v>
      </c>
      <c r="AI73" s="310" t="s">
        <v>127</v>
      </c>
      <c r="AJ73" s="138"/>
      <c r="AK73" s="17"/>
      <c r="AL73" s="119"/>
      <c r="AM73" s="15"/>
    </row>
    <row r="74" spans="1:39" ht="12.75" customHeight="1" x14ac:dyDescent="0.35">
      <c r="A74" s="67"/>
      <c r="B74" s="26"/>
      <c r="C74" s="79"/>
      <c r="D74" s="26"/>
      <c r="E74" s="301"/>
      <c r="F74" s="79"/>
      <c r="G74" s="26"/>
      <c r="H74" s="301"/>
      <c r="I74" s="79"/>
      <c r="J74" s="26"/>
      <c r="K74" s="116"/>
      <c r="L74" s="79"/>
      <c r="M74" s="26"/>
      <c r="N74" s="116"/>
      <c r="O74" s="79"/>
      <c r="P74" s="26"/>
      <c r="Q74" s="116"/>
      <c r="R74" s="79"/>
      <c r="S74" s="26"/>
      <c r="T74" s="116"/>
      <c r="U74" s="79"/>
      <c r="V74" s="26"/>
      <c r="W74" s="116"/>
      <c r="X74" s="26"/>
      <c r="Y74" s="26"/>
      <c r="Z74" s="26"/>
      <c r="AA74" s="26"/>
      <c r="AB74" s="26"/>
      <c r="AC74" s="26"/>
      <c r="AD74" s="26"/>
      <c r="AE74" s="26"/>
      <c r="AF74" s="26"/>
      <c r="AG74" s="165"/>
      <c r="AH74" s="42"/>
      <c r="AI74" s="311"/>
      <c r="AJ74" s="165"/>
      <c r="AK74" s="42"/>
      <c r="AL74" s="105"/>
      <c r="AM74" s="58"/>
    </row>
    <row r="75" spans="1:39" x14ac:dyDescent="0.25">
      <c r="A75" s="35" t="s">
        <v>73</v>
      </c>
      <c r="B75" s="36" t="s">
        <v>3</v>
      </c>
      <c r="C75" s="140">
        <f>C34/(C31+C34)</f>
        <v>4.966620806595972E-2</v>
      </c>
      <c r="D75" s="230">
        <f>D34/(D31+D34)</f>
        <v>0.12331811165309939</v>
      </c>
      <c r="E75" s="307">
        <f>E34/(E31+E34)</f>
        <v>0.1564257196088179</v>
      </c>
      <c r="F75" s="140">
        <v>1</v>
      </c>
      <c r="G75" s="230">
        <v>1</v>
      </c>
      <c r="H75" s="307">
        <v>1</v>
      </c>
      <c r="I75" s="37"/>
      <c r="J75" s="211"/>
      <c r="K75" s="106"/>
      <c r="L75" s="37"/>
      <c r="M75" s="211"/>
      <c r="N75" s="106"/>
      <c r="O75" s="37"/>
      <c r="P75" s="211"/>
      <c r="Q75" s="106"/>
      <c r="R75" s="37"/>
      <c r="S75" s="211"/>
      <c r="T75" s="106"/>
      <c r="U75" s="37"/>
      <c r="V75" s="211"/>
      <c r="W75" s="106"/>
      <c r="X75" s="211"/>
      <c r="Y75" s="211"/>
      <c r="Z75" s="211"/>
      <c r="AA75" s="211"/>
      <c r="AB75" s="211"/>
      <c r="AC75" s="211"/>
      <c r="AD75" s="211"/>
      <c r="AE75" s="211"/>
      <c r="AF75" s="211"/>
      <c r="AG75" s="48"/>
      <c r="AH75" s="133"/>
      <c r="AI75" s="312"/>
      <c r="AJ75" s="37"/>
      <c r="AK75" s="211"/>
      <c r="AL75" s="106"/>
      <c r="AM75" s="72" t="s">
        <v>126</v>
      </c>
    </row>
    <row r="76" spans="1:39" ht="13" x14ac:dyDescent="0.3">
      <c r="A76" s="38" t="s">
        <v>74</v>
      </c>
      <c r="B76" s="36" t="s">
        <v>2</v>
      </c>
      <c r="C76" s="140">
        <f>C$55*C75</f>
        <v>0.28061407557267243</v>
      </c>
      <c r="D76" s="230">
        <f>D$55*D75</f>
        <v>0.69674733084001161</v>
      </c>
      <c r="E76" s="307">
        <f>E$55*E75</f>
        <v>0.88380531578982124</v>
      </c>
      <c r="F76" s="140">
        <f>F$58*F75</f>
        <v>0.3</v>
      </c>
      <c r="G76" s="230">
        <f>G$58*G75</f>
        <v>0.3</v>
      </c>
      <c r="H76" s="307">
        <f>H$58*H75</f>
        <v>0.3</v>
      </c>
      <c r="I76" s="37"/>
      <c r="J76" s="211"/>
      <c r="K76" s="106"/>
      <c r="L76" s="37"/>
      <c r="M76" s="211"/>
      <c r="N76" s="106"/>
      <c r="O76" s="37"/>
      <c r="P76" s="211"/>
      <c r="Q76" s="106"/>
      <c r="R76" s="37"/>
      <c r="S76" s="211"/>
      <c r="T76" s="106"/>
      <c r="U76" s="37"/>
      <c r="V76" s="211"/>
      <c r="W76" s="106"/>
      <c r="X76" s="211"/>
      <c r="Y76" s="211"/>
      <c r="Z76" s="211"/>
      <c r="AA76" s="211"/>
      <c r="AB76" s="211"/>
      <c r="AC76" s="211"/>
      <c r="AD76" s="211"/>
      <c r="AE76" s="211"/>
      <c r="AF76" s="211"/>
      <c r="AG76" s="200">
        <f>SQRT(SUMSQ(C76,F76))</f>
        <v>0.41078493084521184</v>
      </c>
      <c r="AH76" s="248">
        <f>SQRT(SUMSQ(D76,G76))</f>
        <v>0.75858871797086502</v>
      </c>
      <c r="AI76" s="313">
        <f>SQRT(SUMSQ(E76,H76))</f>
        <v>0.93333372178355667</v>
      </c>
      <c r="AJ76" s="166"/>
      <c r="AK76" s="258"/>
      <c r="AL76" s="107"/>
      <c r="AM76" s="72" t="s">
        <v>32</v>
      </c>
    </row>
    <row r="77" spans="1:39" ht="13" x14ac:dyDescent="0.3">
      <c r="A77" s="35" t="s">
        <v>234</v>
      </c>
      <c r="B77" s="36" t="s">
        <v>3</v>
      </c>
      <c r="C77" s="140">
        <f>C34/(C31+C34)</f>
        <v>4.966620806595972E-2</v>
      </c>
      <c r="D77" s="230">
        <f>D34/(D31+D34)</f>
        <v>0.12331811165309939</v>
      </c>
      <c r="E77" s="307">
        <f>E34/(E31+E34)</f>
        <v>0.1564257196088179</v>
      </c>
      <c r="F77" s="140">
        <v>1</v>
      </c>
      <c r="G77" s="230">
        <v>1</v>
      </c>
      <c r="H77" s="307">
        <v>1</v>
      </c>
      <c r="I77" s="37"/>
      <c r="J77" s="211"/>
      <c r="K77" s="106"/>
      <c r="L77" s="37"/>
      <c r="M77" s="211"/>
      <c r="N77" s="106"/>
      <c r="O77" s="37"/>
      <c r="P77" s="211"/>
      <c r="Q77" s="106"/>
      <c r="R77" s="37"/>
      <c r="S77" s="211"/>
      <c r="T77" s="106"/>
      <c r="U77" s="37"/>
      <c r="V77" s="211"/>
      <c r="W77" s="106"/>
      <c r="X77" s="211"/>
      <c r="Y77" s="211"/>
      <c r="Z77" s="211"/>
      <c r="AA77" s="211"/>
      <c r="AB77" s="211"/>
      <c r="AC77" s="211"/>
      <c r="AD77" s="211"/>
      <c r="AE77" s="211"/>
      <c r="AF77" s="211"/>
      <c r="AG77" s="200"/>
      <c r="AH77" s="248"/>
      <c r="AI77" s="313"/>
      <c r="AJ77" s="166"/>
      <c r="AK77" s="258"/>
      <c r="AL77" s="107"/>
      <c r="AM77" s="72" t="s">
        <v>126</v>
      </c>
    </row>
    <row r="78" spans="1:39" ht="13" x14ac:dyDescent="0.3">
      <c r="A78" s="38" t="s">
        <v>235</v>
      </c>
      <c r="B78" s="36" t="s">
        <v>2</v>
      </c>
      <c r="C78" s="140">
        <f>C$55*C77</f>
        <v>0.28061407557267243</v>
      </c>
      <c r="D78" s="230">
        <f>D$55*D77</f>
        <v>0.69674733084001161</v>
      </c>
      <c r="E78" s="307">
        <f>E$55*E77</f>
        <v>0.88380531578982124</v>
      </c>
      <c r="F78" s="140">
        <f>F$58*F77</f>
        <v>0.3</v>
      </c>
      <c r="G78" s="230">
        <f>G$58*G77</f>
        <v>0.3</v>
      </c>
      <c r="H78" s="307">
        <f>H$58*H77</f>
        <v>0.3</v>
      </c>
      <c r="I78" s="37"/>
      <c r="J78" s="211"/>
      <c r="K78" s="106"/>
      <c r="L78" s="37"/>
      <c r="M78" s="211"/>
      <c r="N78" s="106"/>
      <c r="O78" s="37"/>
      <c r="P78" s="211"/>
      <c r="Q78" s="106"/>
      <c r="R78" s="37"/>
      <c r="S78" s="211"/>
      <c r="T78" s="106"/>
      <c r="U78" s="37"/>
      <c r="V78" s="211"/>
      <c r="W78" s="106"/>
      <c r="X78" s="211"/>
      <c r="Y78" s="211"/>
      <c r="Z78" s="211"/>
      <c r="AA78" s="211"/>
      <c r="AB78" s="211"/>
      <c r="AC78" s="211"/>
      <c r="AD78" s="211"/>
      <c r="AE78" s="211"/>
      <c r="AF78" s="211"/>
      <c r="AG78" s="200">
        <f>SQRT(SUMSQ(C78,F78))</f>
        <v>0.41078493084521184</v>
      </c>
      <c r="AH78" s="248">
        <f>SQRT(SUMSQ(D78,G78))</f>
        <v>0.75858871797086502</v>
      </c>
      <c r="AI78" s="313">
        <f>SQRT(SUMSQ(E78,H78))</f>
        <v>0.93333372178355667</v>
      </c>
      <c r="AJ78" s="166"/>
      <c r="AK78" s="258"/>
      <c r="AL78" s="107"/>
      <c r="AM78" s="72" t="s">
        <v>183</v>
      </c>
    </row>
    <row r="79" spans="1:39" ht="13" x14ac:dyDescent="0.3">
      <c r="A79" s="39"/>
      <c r="B79" s="26"/>
      <c r="C79" s="40"/>
      <c r="D79" s="41"/>
      <c r="E79" s="308"/>
      <c r="F79" s="40"/>
      <c r="G79" s="41"/>
      <c r="H79" s="308"/>
      <c r="I79" s="40"/>
      <c r="J79" s="41"/>
      <c r="K79" s="157"/>
      <c r="L79" s="40"/>
      <c r="M79" s="41"/>
      <c r="N79" s="157"/>
      <c r="O79" s="40"/>
      <c r="P79" s="41"/>
      <c r="Q79" s="157"/>
      <c r="R79" s="40"/>
      <c r="S79" s="41"/>
      <c r="T79" s="157"/>
      <c r="U79" s="40"/>
      <c r="V79" s="41"/>
      <c r="W79" s="157"/>
      <c r="X79" s="41"/>
      <c r="Y79" s="41"/>
      <c r="Z79" s="41"/>
      <c r="AA79" s="41"/>
      <c r="AB79" s="41"/>
      <c r="AC79" s="41"/>
      <c r="AD79" s="41"/>
      <c r="AE79" s="41"/>
      <c r="AF79" s="41"/>
      <c r="AG79" s="169"/>
      <c r="AH79" s="74"/>
      <c r="AI79" s="314"/>
      <c r="AJ79" s="165"/>
      <c r="AK79" s="42"/>
      <c r="AL79" s="105"/>
      <c r="AM79" s="72"/>
    </row>
    <row r="80" spans="1:39" ht="13" x14ac:dyDescent="0.3">
      <c r="A80" s="39"/>
      <c r="B80" s="26"/>
      <c r="C80" s="40"/>
      <c r="D80" s="41"/>
      <c r="E80" s="308"/>
      <c r="F80" s="40"/>
      <c r="G80" s="41"/>
      <c r="H80" s="308"/>
      <c r="I80" s="40"/>
      <c r="J80" s="41"/>
      <c r="K80" s="157"/>
      <c r="L80" s="40"/>
      <c r="M80" s="41"/>
      <c r="N80" s="157"/>
      <c r="O80" s="40"/>
      <c r="P80" s="41"/>
      <c r="Q80" s="157"/>
      <c r="R80" s="40"/>
      <c r="S80" s="41"/>
      <c r="T80" s="157"/>
      <c r="U80" s="40"/>
      <c r="V80" s="41"/>
      <c r="W80" s="157"/>
      <c r="X80" s="41"/>
      <c r="Y80" s="41"/>
      <c r="Z80" s="41"/>
      <c r="AA80" s="41"/>
      <c r="AB80" s="41"/>
      <c r="AC80" s="41"/>
      <c r="AD80" s="41"/>
      <c r="AE80" s="41"/>
      <c r="AF80" s="41"/>
      <c r="AG80" s="169"/>
      <c r="AH80" s="74"/>
      <c r="AI80" s="314"/>
      <c r="AJ80" s="165"/>
      <c r="AK80" s="42"/>
      <c r="AL80" s="105"/>
      <c r="AM80" s="72"/>
    </row>
    <row r="81" spans="1:39" x14ac:dyDescent="0.25">
      <c r="A81" s="35" t="s">
        <v>77</v>
      </c>
      <c r="B81" s="36" t="s">
        <v>3</v>
      </c>
      <c r="C81" s="140">
        <v>1</v>
      </c>
      <c r="D81" s="230">
        <v>1</v>
      </c>
      <c r="E81" s="307">
        <v>1</v>
      </c>
      <c r="F81" s="140">
        <v>1</v>
      </c>
      <c r="G81" s="230">
        <v>1</v>
      </c>
      <c r="H81" s="307">
        <v>1</v>
      </c>
      <c r="I81" s="37"/>
      <c r="J81" s="211"/>
      <c r="K81" s="106"/>
      <c r="L81" s="37"/>
      <c r="M81" s="211"/>
      <c r="N81" s="106"/>
      <c r="O81" s="37"/>
      <c r="P81" s="211"/>
      <c r="Q81" s="106"/>
      <c r="R81" s="37"/>
      <c r="S81" s="211"/>
      <c r="T81" s="106"/>
      <c r="U81" s="37"/>
      <c r="V81" s="211"/>
      <c r="W81" s="106"/>
      <c r="X81" s="211"/>
      <c r="Y81" s="211"/>
      <c r="Z81" s="211"/>
      <c r="AA81" s="211"/>
      <c r="AB81" s="211"/>
      <c r="AC81" s="211"/>
      <c r="AD81" s="211"/>
      <c r="AE81" s="211"/>
      <c r="AF81" s="211"/>
      <c r="AG81" s="48"/>
      <c r="AH81" s="133"/>
      <c r="AI81" s="312"/>
      <c r="AJ81" s="37"/>
      <c r="AK81" s="211"/>
      <c r="AL81" s="106"/>
      <c r="AM81" s="72" t="s">
        <v>24</v>
      </c>
    </row>
    <row r="82" spans="1:39" ht="13" x14ac:dyDescent="0.3">
      <c r="A82" s="38" t="s">
        <v>78</v>
      </c>
      <c r="B82" s="36" t="s">
        <v>2</v>
      </c>
      <c r="C82" s="140">
        <f>C$55*C81</f>
        <v>5.65</v>
      </c>
      <c r="D82" s="230">
        <f>D$55*D81</f>
        <v>5.65</v>
      </c>
      <c r="E82" s="307">
        <f>E$55*E81</f>
        <v>5.65</v>
      </c>
      <c r="F82" s="140">
        <f>F$58*F81</f>
        <v>0.3</v>
      </c>
      <c r="G82" s="230">
        <f>G$58*G81</f>
        <v>0.3</v>
      </c>
      <c r="H82" s="307">
        <f>H$58*H81</f>
        <v>0.3</v>
      </c>
      <c r="I82" s="37"/>
      <c r="J82" s="211"/>
      <c r="K82" s="106"/>
      <c r="L82" s="37"/>
      <c r="M82" s="211"/>
      <c r="N82" s="106"/>
      <c r="O82" s="37"/>
      <c r="P82" s="211"/>
      <c r="Q82" s="106"/>
      <c r="R82" s="37"/>
      <c r="S82" s="211"/>
      <c r="T82" s="106"/>
      <c r="U82" s="37"/>
      <c r="V82" s="211"/>
      <c r="W82" s="106"/>
      <c r="X82" s="211"/>
      <c r="Y82" s="211"/>
      <c r="Z82" s="211"/>
      <c r="AA82" s="211"/>
      <c r="AB82" s="211"/>
      <c r="AC82" s="211"/>
      <c r="AD82" s="211"/>
      <c r="AE82" s="211"/>
      <c r="AF82" s="211"/>
      <c r="AG82" s="200">
        <f>SQRT(SUMSQ(C82,F82))</f>
        <v>5.6579589959631207</v>
      </c>
      <c r="AH82" s="248">
        <f>SQRT(SUMSQ(D82,G82))</f>
        <v>5.6579589959631207</v>
      </c>
      <c r="AI82" s="313">
        <f>SQRT(SUMSQ(E82,H82))</f>
        <v>5.6579589959631207</v>
      </c>
      <c r="AJ82" s="166"/>
      <c r="AK82" s="258"/>
      <c r="AL82" s="107"/>
      <c r="AM82" s="72" t="s">
        <v>33</v>
      </c>
    </row>
    <row r="83" spans="1:39" ht="13" x14ac:dyDescent="0.3">
      <c r="A83" s="35" t="s">
        <v>236</v>
      </c>
      <c r="B83" s="36" t="s">
        <v>3</v>
      </c>
      <c r="C83" s="140">
        <v>1</v>
      </c>
      <c r="D83" s="230">
        <v>1</v>
      </c>
      <c r="E83" s="307">
        <v>1</v>
      </c>
      <c r="F83" s="140">
        <v>1</v>
      </c>
      <c r="G83" s="230">
        <v>1</v>
      </c>
      <c r="H83" s="307">
        <v>1</v>
      </c>
      <c r="I83" s="37"/>
      <c r="J83" s="211"/>
      <c r="K83" s="106"/>
      <c r="L83" s="37"/>
      <c r="M83" s="211"/>
      <c r="N83" s="106"/>
      <c r="O83" s="37"/>
      <c r="P83" s="211"/>
      <c r="Q83" s="106"/>
      <c r="R83" s="37"/>
      <c r="S83" s="211"/>
      <c r="T83" s="106"/>
      <c r="U83" s="37"/>
      <c r="V83" s="211"/>
      <c r="W83" s="106"/>
      <c r="X83" s="211"/>
      <c r="Y83" s="211"/>
      <c r="Z83" s="211"/>
      <c r="AA83" s="211"/>
      <c r="AB83" s="211"/>
      <c r="AC83" s="211"/>
      <c r="AD83" s="211"/>
      <c r="AE83" s="211"/>
      <c r="AF83" s="211"/>
      <c r="AG83" s="200"/>
      <c r="AH83" s="248"/>
      <c r="AI83" s="313"/>
      <c r="AJ83" s="166"/>
      <c r="AK83" s="258"/>
      <c r="AL83" s="107"/>
      <c r="AM83" s="72" t="s">
        <v>24</v>
      </c>
    </row>
    <row r="84" spans="1:39" ht="13" x14ac:dyDescent="0.3">
      <c r="A84" s="38" t="s">
        <v>237</v>
      </c>
      <c r="B84" s="36" t="s">
        <v>2</v>
      </c>
      <c r="C84" s="140">
        <f>C$55*C83</f>
        <v>5.65</v>
      </c>
      <c r="D84" s="230">
        <f>D$55*D83</f>
        <v>5.65</v>
      </c>
      <c r="E84" s="307">
        <f>E$55*E83</f>
        <v>5.65</v>
      </c>
      <c r="F84" s="140">
        <f>F$58*F83</f>
        <v>0.3</v>
      </c>
      <c r="G84" s="230">
        <f>G$58*G83</f>
        <v>0.3</v>
      </c>
      <c r="H84" s="307">
        <f>H$58*H83</f>
        <v>0.3</v>
      </c>
      <c r="I84" s="37"/>
      <c r="J84" s="211"/>
      <c r="K84" s="106"/>
      <c r="L84" s="37"/>
      <c r="M84" s="211"/>
      <c r="N84" s="106"/>
      <c r="O84" s="37"/>
      <c r="P84" s="211"/>
      <c r="Q84" s="106"/>
      <c r="R84" s="37"/>
      <c r="S84" s="211"/>
      <c r="T84" s="106"/>
      <c r="U84" s="37"/>
      <c r="V84" s="211"/>
      <c r="W84" s="106"/>
      <c r="X84" s="211"/>
      <c r="Y84" s="211"/>
      <c r="Z84" s="211"/>
      <c r="AA84" s="211"/>
      <c r="AB84" s="211"/>
      <c r="AC84" s="211"/>
      <c r="AD84" s="211"/>
      <c r="AE84" s="211"/>
      <c r="AF84" s="211"/>
      <c r="AG84" s="200">
        <f>SQRT(SUMSQ(C84,F84))</f>
        <v>5.6579589959631207</v>
      </c>
      <c r="AH84" s="248">
        <f>SQRT(SUMSQ(D84,G84))</f>
        <v>5.6579589959631207</v>
      </c>
      <c r="AI84" s="313">
        <f>SQRT(SUMSQ(E84,H84))</f>
        <v>5.6579589959631207</v>
      </c>
      <c r="AJ84" s="166"/>
      <c r="AK84" s="258"/>
      <c r="AL84" s="107"/>
      <c r="AM84" s="72" t="s">
        <v>184</v>
      </c>
    </row>
    <row r="85" spans="1:39" ht="13" x14ac:dyDescent="0.3">
      <c r="A85" s="39"/>
      <c r="B85" s="26"/>
      <c r="C85" s="40"/>
      <c r="D85" s="41"/>
      <c r="E85" s="308"/>
      <c r="F85" s="40"/>
      <c r="G85" s="41"/>
      <c r="H85" s="308"/>
      <c r="I85" s="40"/>
      <c r="J85" s="41"/>
      <c r="K85" s="157"/>
      <c r="L85" s="40"/>
      <c r="M85" s="41"/>
      <c r="N85" s="157"/>
      <c r="O85" s="40"/>
      <c r="P85" s="41"/>
      <c r="Q85" s="157"/>
      <c r="R85" s="40"/>
      <c r="S85" s="41"/>
      <c r="T85" s="157"/>
      <c r="U85" s="40"/>
      <c r="V85" s="41"/>
      <c r="W85" s="157"/>
      <c r="X85" s="41"/>
      <c r="Y85" s="41"/>
      <c r="Z85" s="41"/>
      <c r="AA85" s="41"/>
      <c r="AB85" s="41"/>
      <c r="AC85" s="41"/>
      <c r="AD85" s="41"/>
      <c r="AE85" s="41"/>
      <c r="AF85" s="41"/>
      <c r="AG85" s="169"/>
      <c r="AH85" s="74"/>
      <c r="AI85" s="314"/>
      <c r="AJ85" s="165"/>
      <c r="AK85" s="42"/>
      <c r="AL85" s="105"/>
      <c r="AM85" s="72"/>
    </row>
    <row r="86" spans="1:39" ht="13" x14ac:dyDescent="0.3">
      <c r="A86" s="39"/>
      <c r="B86" s="26"/>
      <c r="C86" s="40"/>
      <c r="D86" s="41"/>
      <c r="E86" s="308"/>
      <c r="F86" s="40"/>
      <c r="G86" s="41"/>
      <c r="H86" s="308"/>
      <c r="I86" s="40"/>
      <c r="J86" s="41"/>
      <c r="K86" s="157"/>
      <c r="L86" s="40"/>
      <c r="M86" s="41"/>
      <c r="N86" s="157"/>
      <c r="O86" s="40"/>
      <c r="P86" s="41"/>
      <c r="Q86" s="157"/>
      <c r="R86" s="40"/>
      <c r="S86" s="41"/>
      <c r="T86" s="157"/>
      <c r="U86" s="40"/>
      <c r="V86" s="41"/>
      <c r="W86" s="157"/>
      <c r="X86" s="41"/>
      <c r="Y86" s="41"/>
      <c r="Z86" s="41"/>
      <c r="AA86" s="41"/>
      <c r="AB86" s="41"/>
      <c r="AC86" s="41"/>
      <c r="AD86" s="41"/>
      <c r="AE86" s="41"/>
      <c r="AF86" s="41"/>
      <c r="AG86" s="169"/>
      <c r="AH86" s="74"/>
      <c r="AI86" s="314"/>
      <c r="AJ86" s="165"/>
      <c r="AK86" s="42"/>
      <c r="AL86" s="105"/>
      <c r="AM86" s="72"/>
    </row>
    <row r="87" spans="1:39" x14ac:dyDescent="0.25">
      <c r="A87" s="35" t="s">
        <v>75</v>
      </c>
      <c r="B87" s="36" t="s">
        <v>3</v>
      </c>
      <c r="C87" s="140">
        <v>1</v>
      </c>
      <c r="D87" s="230">
        <v>1</v>
      </c>
      <c r="E87" s="307">
        <v>1</v>
      </c>
      <c r="F87" s="140">
        <f>F31/(C31+F31)</f>
        <v>0.79923999108689792</v>
      </c>
      <c r="G87" s="230">
        <f>G31/(D31+G31)</f>
        <v>0.79923999108689792</v>
      </c>
      <c r="H87" s="307">
        <f>H31/(E31+H31)</f>
        <v>0.79923999108689792</v>
      </c>
      <c r="I87" s="37"/>
      <c r="J87" s="211"/>
      <c r="K87" s="106"/>
      <c r="L87" s="37"/>
      <c r="M87" s="211"/>
      <c r="N87" s="106"/>
      <c r="O87" s="37"/>
      <c r="P87" s="211"/>
      <c r="Q87" s="106"/>
      <c r="R87" s="37"/>
      <c r="S87" s="211"/>
      <c r="T87" s="106"/>
      <c r="U87" s="37"/>
      <c r="V87" s="211"/>
      <c r="W87" s="106"/>
      <c r="X87" s="211"/>
      <c r="Y87" s="211"/>
      <c r="Z87" s="211"/>
      <c r="AA87" s="211"/>
      <c r="AB87" s="211"/>
      <c r="AC87" s="211"/>
      <c r="AD87" s="211"/>
      <c r="AE87" s="211"/>
      <c r="AF87" s="211"/>
      <c r="AG87" s="48"/>
      <c r="AH87" s="133"/>
      <c r="AI87" s="312"/>
      <c r="AJ87" s="37"/>
      <c r="AK87" s="211"/>
      <c r="AL87" s="106"/>
      <c r="AM87" s="72" t="s">
        <v>126</v>
      </c>
    </row>
    <row r="88" spans="1:39" ht="13" x14ac:dyDescent="0.3">
      <c r="A88" s="38" t="s">
        <v>76</v>
      </c>
      <c r="B88" s="36" t="s">
        <v>2</v>
      </c>
      <c r="C88" s="37">
        <f>C$54*C87</f>
        <v>5.65</v>
      </c>
      <c r="D88" s="211">
        <f>D$54*D87</f>
        <v>5.65</v>
      </c>
      <c r="E88" s="309">
        <f>E$54*E87</f>
        <v>5.65</v>
      </c>
      <c r="F88" s="37">
        <f>F$57*F87</f>
        <v>0.23977199732606935</v>
      </c>
      <c r="G88" s="211">
        <f>G$57*G87</f>
        <v>0.23977199732606935</v>
      </c>
      <c r="H88" s="309">
        <f>H$57*H87</f>
        <v>0.23977199732606935</v>
      </c>
      <c r="I88" s="37"/>
      <c r="J88" s="211"/>
      <c r="K88" s="106"/>
      <c r="L88" s="37"/>
      <c r="M88" s="211"/>
      <c r="N88" s="106"/>
      <c r="O88" s="37"/>
      <c r="P88" s="211"/>
      <c r="Q88" s="106"/>
      <c r="R88" s="37"/>
      <c r="S88" s="211"/>
      <c r="T88" s="106"/>
      <c r="U88" s="37"/>
      <c r="V88" s="211"/>
      <c r="W88" s="106"/>
      <c r="X88" s="211"/>
      <c r="Y88" s="211"/>
      <c r="Z88" s="211"/>
      <c r="AA88" s="211"/>
      <c r="AB88" s="211"/>
      <c r="AC88" s="211"/>
      <c r="AD88" s="211"/>
      <c r="AE88" s="211"/>
      <c r="AF88" s="211"/>
      <c r="AG88" s="200">
        <f>SQRT(SUMSQ(C88,F88))</f>
        <v>5.6550853760753901</v>
      </c>
      <c r="AH88" s="248">
        <f>SQRT(SUMSQ(D88,G88))</f>
        <v>5.6550853760753901</v>
      </c>
      <c r="AI88" s="313">
        <f>SQRT(SUMSQ(E88,H88))</f>
        <v>5.6550853760753901</v>
      </c>
      <c r="AJ88" s="166"/>
      <c r="AK88" s="258"/>
      <c r="AL88" s="107"/>
      <c r="AM88" s="72" t="s">
        <v>34</v>
      </c>
    </row>
    <row r="89" spans="1:39" ht="13" x14ac:dyDescent="0.3">
      <c r="A89" s="39"/>
      <c r="B89" s="26"/>
      <c r="C89" s="40"/>
      <c r="D89" s="41"/>
      <c r="E89" s="157"/>
      <c r="F89" s="40"/>
      <c r="G89" s="41"/>
      <c r="H89" s="157"/>
      <c r="I89" s="40"/>
      <c r="J89" s="41"/>
      <c r="K89" s="157"/>
      <c r="L89" s="40"/>
      <c r="M89" s="41"/>
      <c r="N89" s="157"/>
      <c r="O89" s="40"/>
      <c r="P89" s="41"/>
      <c r="Q89" s="157"/>
      <c r="R89" s="40"/>
      <c r="S89" s="41"/>
      <c r="T89" s="157"/>
      <c r="U89" s="40"/>
      <c r="V89" s="41"/>
      <c r="W89" s="157"/>
      <c r="X89" s="41"/>
      <c r="Y89" s="41"/>
      <c r="Z89" s="41"/>
      <c r="AA89" s="41"/>
      <c r="AB89" s="41"/>
      <c r="AC89" s="41"/>
      <c r="AD89" s="41"/>
      <c r="AE89" s="41"/>
      <c r="AF89" s="41"/>
      <c r="AG89" s="169"/>
      <c r="AH89" s="74"/>
      <c r="AI89" s="314"/>
      <c r="AJ89" s="165"/>
      <c r="AK89" s="42"/>
      <c r="AL89" s="105"/>
      <c r="AM89" s="72"/>
    </row>
    <row r="90" spans="1:39" ht="13" x14ac:dyDescent="0.3">
      <c r="A90" s="39"/>
      <c r="B90" s="26"/>
      <c r="C90" s="40"/>
      <c r="D90" s="41"/>
      <c r="E90" s="157"/>
      <c r="F90" s="40"/>
      <c r="G90" s="41"/>
      <c r="H90" s="157"/>
      <c r="I90" s="40"/>
      <c r="J90" s="41"/>
      <c r="K90" s="157"/>
      <c r="L90" s="40"/>
      <c r="M90" s="41"/>
      <c r="N90" s="157"/>
      <c r="O90" s="40"/>
      <c r="P90" s="41"/>
      <c r="Q90" s="157"/>
      <c r="R90" s="40"/>
      <c r="S90" s="41"/>
      <c r="T90" s="157"/>
      <c r="U90" s="40"/>
      <c r="V90" s="41"/>
      <c r="W90" s="157"/>
      <c r="X90" s="41"/>
      <c r="Y90" s="41"/>
      <c r="Z90" s="41"/>
      <c r="AA90" s="41"/>
      <c r="AB90" s="41"/>
      <c r="AC90" s="41"/>
      <c r="AD90" s="41"/>
      <c r="AE90" s="41"/>
      <c r="AF90" s="41"/>
      <c r="AG90" s="169"/>
      <c r="AH90" s="74"/>
      <c r="AI90" s="314"/>
      <c r="AJ90" s="165"/>
      <c r="AK90" s="42"/>
      <c r="AL90" s="105"/>
      <c r="AM90" s="72"/>
    </row>
    <row r="91" spans="1:39" x14ac:dyDescent="0.25">
      <c r="A91" s="35" t="s">
        <v>201</v>
      </c>
      <c r="B91" s="36" t="s">
        <v>3</v>
      </c>
      <c r="C91" s="37"/>
      <c r="D91" s="211"/>
      <c r="E91" s="106"/>
      <c r="F91" s="37"/>
      <c r="G91" s="211"/>
      <c r="H91" s="106"/>
      <c r="I91" s="140">
        <f>I34/(I31+I34)</f>
        <v>4.2300339651010817E-3</v>
      </c>
      <c r="J91" s="230">
        <f>J34/(J31+J34)</f>
        <v>7.6707989976603306E-3</v>
      </c>
      <c r="K91" s="307">
        <f>K34/(K31+K34)</f>
        <v>9.6378214852406562E-3</v>
      </c>
      <c r="L91" s="140">
        <v>1</v>
      </c>
      <c r="M91" s="230">
        <v>1</v>
      </c>
      <c r="N91" s="307">
        <v>1</v>
      </c>
      <c r="O91" s="37"/>
      <c r="P91" s="211"/>
      <c r="Q91" s="106"/>
      <c r="R91" s="37"/>
      <c r="S91" s="211"/>
      <c r="T91" s="106"/>
      <c r="U91" s="37"/>
      <c r="V91" s="211"/>
      <c r="W91" s="106"/>
      <c r="X91" s="211"/>
      <c r="Y91" s="211"/>
      <c r="Z91" s="211"/>
      <c r="AA91" s="211"/>
      <c r="AB91" s="211"/>
      <c r="AC91" s="211"/>
      <c r="AD91" s="211"/>
      <c r="AE91" s="211"/>
      <c r="AF91" s="211"/>
      <c r="AG91" s="48"/>
      <c r="AH91" s="133"/>
      <c r="AI91" s="312"/>
      <c r="AJ91" s="37"/>
      <c r="AK91" s="211"/>
      <c r="AL91" s="106"/>
      <c r="AM91" s="72" t="s">
        <v>126</v>
      </c>
    </row>
    <row r="92" spans="1:39" ht="13" x14ac:dyDescent="0.3">
      <c r="A92" s="38" t="s">
        <v>202</v>
      </c>
      <c r="B92" s="36" t="s">
        <v>2</v>
      </c>
      <c r="C92" s="37"/>
      <c r="D92" s="211"/>
      <c r="E92" s="106"/>
      <c r="F92" s="37"/>
      <c r="G92" s="211"/>
      <c r="H92" s="106"/>
      <c r="I92" s="140">
        <f>I$55*I91</f>
        <v>2.3899691902821114E-2</v>
      </c>
      <c r="J92" s="230">
        <f>J$55*J91</f>
        <v>4.334001433678087E-2</v>
      </c>
      <c r="K92" s="307">
        <f>K$55*K91</f>
        <v>5.4453691391609708E-2</v>
      </c>
      <c r="L92" s="140">
        <f>L$58*L91</f>
        <v>0.3</v>
      </c>
      <c r="M92" s="230">
        <f>M$58*M91</f>
        <v>0.3</v>
      </c>
      <c r="N92" s="307">
        <f>N$58*N91</f>
        <v>0.3</v>
      </c>
      <c r="O92" s="37"/>
      <c r="P92" s="211"/>
      <c r="Q92" s="106"/>
      <c r="R92" s="37"/>
      <c r="S92" s="211"/>
      <c r="T92" s="106"/>
      <c r="U92" s="37"/>
      <c r="V92" s="211"/>
      <c r="W92" s="106"/>
      <c r="X92" s="211"/>
      <c r="Y92" s="211"/>
      <c r="Z92" s="211"/>
      <c r="AA92" s="211"/>
      <c r="AB92" s="211"/>
      <c r="AC92" s="211"/>
      <c r="AD92" s="211"/>
      <c r="AE92" s="211"/>
      <c r="AF92" s="211"/>
      <c r="AG92" s="200">
        <f>SQRT(SUMSQ(I92,L92))</f>
        <v>0.30095048641437644</v>
      </c>
      <c r="AH92" s="248">
        <f>SQRT(SUMSQ(J92,M92))</f>
        <v>0.30311442862838511</v>
      </c>
      <c r="AI92" s="313">
        <f>SQRT(SUMSQ(K92,N92))</f>
        <v>0.3049019588427937</v>
      </c>
      <c r="AJ92" s="166"/>
      <c r="AK92" s="258"/>
      <c r="AL92" s="107"/>
      <c r="AM92" s="72" t="s">
        <v>32</v>
      </c>
    </row>
    <row r="93" spans="1:39" ht="13" x14ac:dyDescent="0.3">
      <c r="A93" s="35" t="s">
        <v>203</v>
      </c>
      <c r="B93" s="36" t="s">
        <v>3</v>
      </c>
      <c r="C93" s="37"/>
      <c r="D93" s="211"/>
      <c r="E93" s="106"/>
      <c r="F93" s="37"/>
      <c r="G93" s="211"/>
      <c r="H93" s="106"/>
      <c r="I93" s="140">
        <f>I34/(I31+I34)</f>
        <v>4.2300339651010817E-3</v>
      </c>
      <c r="J93" s="230">
        <f>J34/(J31+J34)</f>
        <v>7.6707989976603306E-3</v>
      </c>
      <c r="K93" s="307">
        <f>K34/(K31+K34)</f>
        <v>9.6378214852406562E-3</v>
      </c>
      <c r="L93" s="140">
        <v>1</v>
      </c>
      <c r="M93" s="230">
        <v>1</v>
      </c>
      <c r="N93" s="307">
        <v>1</v>
      </c>
      <c r="O93" s="37"/>
      <c r="P93" s="211"/>
      <c r="Q93" s="106"/>
      <c r="R93" s="37"/>
      <c r="S93" s="211"/>
      <c r="T93" s="106"/>
      <c r="U93" s="37"/>
      <c r="V93" s="211"/>
      <c r="W93" s="106"/>
      <c r="X93" s="211"/>
      <c r="Y93" s="211"/>
      <c r="Z93" s="211"/>
      <c r="AA93" s="211"/>
      <c r="AB93" s="211"/>
      <c r="AC93" s="211"/>
      <c r="AD93" s="211"/>
      <c r="AE93" s="211"/>
      <c r="AF93" s="211"/>
      <c r="AG93" s="200"/>
      <c r="AH93" s="248"/>
      <c r="AI93" s="313"/>
      <c r="AJ93" s="166"/>
      <c r="AK93" s="258"/>
      <c r="AL93" s="107"/>
      <c r="AM93" s="72" t="s">
        <v>126</v>
      </c>
    </row>
    <row r="94" spans="1:39" ht="13" x14ac:dyDescent="0.3">
      <c r="A94" s="38" t="s">
        <v>204</v>
      </c>
      <c r="B94" s="36" t="s">
        <v>2</v>
      </c>
      <c r="C94" s="37"/>
      <c r="D94" s="211"/>
      <c r="E94" s="106"/>
      <c r="F94" s="37"/>
      <c r="G94" s="211"/>
      <c r="H94" s="106"/>
      <c r="I94" s="140">
        <f>I$55*I93</f>
        <v>2.3899691902821114E-2</v>
      </c>
      <c r="J94" s="230">
        <f>J$55*J93</f>
        <v>4.334001433678087E-2</v>
      </c>
      <c r="K94" s="307">
        <f>K$55*K93</f>
        <v>5.4453691391609708E-2</v>
      </c>
      <c r="L94" s="140">
        <f>L$58*L93</f>
        <v>0.3</v>
      </c>
      <c r="M94" s="230">
        <f>M$58*M93</f>
        <v>0.3</v>
      </c>
      <c r="N94" s="307">
        <f>N$58*N93</f>
        <v>0.3</v>
      </c>
      <c r="O94" s="37"/>
      <c r="P94" s="211"/>
      <c r="Q94" s="106"/>
      <c r="R94" s="37"/>
      <c r="S94" s="211"/>
      <c r="T94" s="106"/>
      <c r="U94" s="37"/>
      <c r="V94" s="211"/>
      <c r="W94" s="106"/>
      <c r="X94" s="211"/>
      <c r="Y94" s="211"/>
      <c r="Z94" s="211"/>
      <c r="AA94" s="211"/>
      <c r="AB94" s="211"/>
      <c r="AC94" s="211"/>
      <c r="AD94" s="211"/>
      <c r="AE94" s="211"/>
      <c r="AF94" s="211"/>
      <c r="AG94" s="200">
        <f>SQRT(SUMSQ(I94,L94))</f>
        <v>0.30095048641437644</v>
      </c>
      <c r="AH94" s="248">
        <f>SQRT(SUMSQ(J94,M94))</f>
        <v>0.30311442862838511</v>
      </c>
      <c r="AI94" s="313">
        <f>SQRT(SUMSQ(K94,N94))</f>
        <v>0.3049019588427937</v>
      </c>
      <c r="AJ94" s="166"/>
      <c r="AK94" s="258"/>
      <c r="AL94" s="107"/>
      <c r="AM94" s="72" t="s">
        <v>183</v>
      </c>
    </row>
    <row r="95" spans="1:39" ht="13" x14ac:dyDescent="0.3">
      <c r="A95" s="39"/>
      <c r="B95" s="26"/>
      <c r="C95" s="40"/>
      <c r="D95" s="41"/>
      <c r="E95" s="157"/>
      <c r="F95" s="40"/>
      <c r="G95" s="41"/>
      <c r="H95" s="157"/>
      <c r="I95" s="40"/>
      <c r="J95" s="41"/>
      <c r="K95" s="308"/>
      <c r="L95" s="40"/>
      <c r="M95" s="41"/>
      <c r="N95" s="308"/>
      <c r="O95" s="40"/>
      <c r="P95" s="41"/>
      <c r="Q95" s="157"/>
      <c r="R95" s="40"/>
      <c r="S95" s="41"/>
      <c r="T95" s="157"/>
      <c r="U95" s="40"/>
      <c r="V95" s="41"/>
      <c r="W95" s="157"/>
      <c r="X95" s="41"/>
      <c r="Y95" s="41"/>
      <c r="Z95" s="41"/>
      <c r="AA95" s="41"/>
      <c r="AB95" s="41"/>
      <c r="AC95" s="41"/>
      <c r="AD95" s="41"/>
      <c r="AE95" s="41"/>
      <c r="AF95" s="41"/>
      <c r="AG95" s="169"/>
      <c r="AH95" s="74"/>
      <c r="AI95" s="314"/>
      <c r="AJ95" s="165"/>
      <c r="AK95" s="42"/>
      <c r="AL95" s="105"/>
      <c r="AM95" s="72"/>
    </row>
    <row r="96" spans="1:39" ht="13" x14ac:dyDescent="0.3">
      <c r="A96" s="39"/>
      <c r="B96" s="26"/>
      <c r="C96" s="40"/>
      <c r="D96" s="41"/>
      <c r="E96" s="157"/>
      <c r="F96" s="40"/>
      <c r="G96" s="41"/>
      <c r="H96" s="157"/>
      <c r="I96" s="40"/>
      <c r="J96" s="41"/>
      <c r="K96" s="308"/>
      <c r="L96" s="40"/>
      <c r="M96" s="41"/>
      <c r="N96" s="308"/>
      <c r="O96" s="40"/>
      <c r="P96" s="41"/>
      <c r="Q96" s="157"/>
      <c r="R96" s="40"/>
      <c r="S96" s="41"/>
      <c r="T96" s="157"/>
      <c r="U96" s="40"/>
      <c r="V96" s="41"/>
      <c r="W96" s="157"/>
      <c r="X96" s="41"/>
      <c r="Y96" s="41"/>
      <c r="Z96" s="41"/>
      <c r="AA96" s="41"/>
      <c r="AB96" s="41"/>
      <c r="AC96" s="41"/>
      <c r="AD96" s="41"/>
      <c r="AE96" s="41"/>
      <c r="AF96" s="41"/>
      <c r="AG96" s="169"/>
      <c r="AH96" s="74"/>
      <c r="AI96" s="314"/>
      <c r="AJ96" s="165"/>
      <c r="AK96" s="42"/>
      <c r="AL96" s="105"/>
      <c r="AM96" s="72"/>
    </row>
    <row r="97" spans="1:39" x14ac:dyDescent="0.25">
      <c r="A97" s="35" t="s">
        <v>205</v>
      </c>
      <c r="B97" s="36" t="s">
        <v>3</v>
      </c>
      <c r="C97" s="37"/>
      <c r="D97" s="211"/>
      <c r="E97" s="106"/>
      <c r="F97" s="37"/>
      <c r="G97" s="211"/>
      <c r="H97" s="106"/>
      <c r="I97" s="140">
        <v>1</v>
      </c>
      <c r="J97" s="230">
        <v>1</v>
      </c>
      <c r="K97" s="307">
        <v>1</v>
      </c>
      <c r="L97" s="140">
        <v>1</v>
      </c>
      <c r="M97" s="230">
        <v>1</v>
      </c>
      <c r="N97" s="307">
        <v>1</v>
      </c>
      <c r="O97" s="37"/>
      <c r="P97" s="211"/>
      <c r="Q97" s="106"/>
      <c r="R97" s="37"/>
      <c r="S97" s="211"/>
      <c r="T97" s="106"/>
      <c r="U97" s="37"/>
      <c r="V97" s="211"/>
      <c r="W97" s="106"/>
      <c r="X97" s="211"/>
      <c r="Y97" s="211"/>
      <c r="Z97" s="211"/>
      <c r="AA97" s="211"/>
      <c r="AB97" s="211"/>
      <c r="AC97" s="211"/>
      <c r="AD97" s="211"/>
      <c r="AE97" s="211"/>
      <c r="AF97" s="211"/>
      <c r="AG97" s="48"/>
      <c r="AH97" s="133"/>
      <c r="AI97" s="312"/>
      <c r="AJ97" s="37"/>
      <c r="AK97" s="211"/>
      <c r="AL97" s="106"/>
      <c r="AM97" s="72" t="s">
        <v>24</v>
      </c>
    </row>
    <row r="98" spans="1:39" ht="13" x14ac:dyDescent="0.3">
      <c r="A98" s="38" t="s">
        <v>206</v>
      </c>
      <c r="B98" s="36" t="s">
        <v>2</v>
      </c>
      <c r="C98" s="37"/>
      <c r="D98" s="211"/>
      <c r="E98" s="106"/>
      <c r="F98" s="37"/>
      <c r="G98" s="211"/>
      <c r="H98" s="106"/>
      <c r="I98" s="140">
        <f>I$55*I97</f>
        <v>5.65</v>
      </c>
      <c r="J98" s="230">
        <f>J$55*J97</f>
        <v>5.65</v>
      </c>
      <c r="K98" s="307">
        <f>K$55*K97</f>
        <v>5.65</v>
      </c>
      <c r="L98" s="140">
        <f>L$58*L97</f>
        <v>0.3</v>
      </c>
      <c r="M98" s="230">
        <f>M$58*M97</f>
        <v>0.3</v>
      </c>
      <c r="N98" s="307">
        <f>N$58*N97</f>
        <v>0.3</v>
      </c>
      <c r="O98" s="37"/>
      <c r="P98" s="211"/>
      <c r="Q98" s="106"/>
      <c r="R98" s="37"/>
      <c r="S98" s="211"/>
      <c r="T98" s="106"/>
      <c r="U98" s="37"/>
      <c r="V98" s="211"/>
      <c r="W98" s="106"/>
      <c r="X98" s="211"/>
      <c r="Y98" s="211"/>
      <c r="Z98" s="211"/>
      <c r="AA98" s="211"/>
      <c r="AB98" s="211"/>
      <c r="AC98" s="211"/>
      <c r="AD98" s="211"/>
      <c r="AE98" s="211"/>
      <c r="AF98" s="211"/>
      <c r="AG98" s="200">
        <f>SQRT(SUMSQ(I98,L98))</f>
        <v>5.6579589959631207</v>
      </c>
      <c r="AH98" s="248">
        <f>SQRT(SUMSQ(J98,M98))</f>
        <v>5.6579589959631207</v>
      </c>
      <c r="AI98" s="313">
        <f>SQRT(SUMSQ(K98,N98))</f>
        <v>5.6579589959631207</v>
      </c>
      <c r="AJ98" s="166"/>
      <c r="AK98" s="258"/>
      <c r="AL98" s="107"/>
      <c r="AM98" s="72" t="s">
        <v>33</v>
      </c>
    </row>
    <row r="99" spans="1:39" ht="13" x14ac:dyDescent="0.3">
      <c r="A99" s="35" t="s">
        <v>207</v>
      </c>
      <c r="B99" s="36" t="s">
        <v>3</v>
      </c>
      <c r="C99" s="37"/>
      <c r="D99" s="211"/>
      <c r="E99" s="106"/>
      <c r="F99" s="37"/>
      <c r="G99" s="211"/>
      <c r="H99" s="106"/>
      <c r="I99" s="140">
        <v>1</v>
      </c>
      <c r="J99" s="230">
        <v>1</v>
      </c>
      <c r="K99" s="307">
        <v>1</v>
      </c>
      <c r="L99" s="140">
        <v>1</v>
      </c>
      <c r="M99" s="230">
        <v>1</v>
      </c>
      <c r="N99" s="307">
        <v>1</v>
      </c>
      <c r="O99" s="37"/>
      <c r="P99" s="211"/>
      <c r="Q99" s="106"/>
      <c r="R99" s="37"/>
      <c r="S99" s="211"/>
      <c r="T99" s="106"/>
      <c r="U99" s="37"/>
      <c r="V99" s="211"/>
      <c r="W99" s="106"/>
      <c r="X99" s="211"/>
      <c r="Y99" s="211"/>
      <c r="Z99" s="211"/>
      <c r="AA99" s="211"/>
      <c r="AB99" s="211"/>
      <c r="AC99" s="211"/>
      <c r="AD99" s="211"/>
      <c r="AE99" s="211"/>
      <c r="AF99" s="211"/>
      <c r="AG99" s="200"/>
      <c r="AH99" s="248"/>
      <c r="AI99" s="313"/>
      <c r="AJ99" s="166"/>
      <c r="AK99" s="258"/>
      <c r="AL99" s="107"/>
      <c r="AM99" s="72" t="s">
        <v>24</v>
      </c>
    </row>
    <row r="100" spans="1:39" ht="13" x14ac:dyDescent="0.3">
      <c r="A100" s="38" t="s">
        <v>208</v>
      </c>
      <c r="B100" s="36" t="s">
        <v>2</v>
      </c>
      <c r="C100" s="37"/>
      <c r="D100" s="211"/>
      <c r="E100" s="106"/>
      <c r="F100" s="37"/>
      <c r="G100" s="211"/>
      <c r="H100" s="106"/>
      <c r="I100" s="140">
        <f>I$55*I99</f>
        <v>5.65</v>
      </c>
      <c r="J100" s="230">
        <f>J$55*J99</f>
        <v>5.65</v>
      </c>
      <c r="K100" s="307">
        <f>K$55*K99</f>
        <v>5.65</v>
      </c>
      <c r="L100" s="140">
        <f>L$58*L99</f>
        <v>0.3</v>
      </c>
      <c r="M100" s="230">
        <f>M$58*M99</f>
        <v>0.3</v>
      </c>
      <c r="N100" s="307">
        <f>N$58*N99</f>
        <v>0.3</v>
      </c>
      <c r="O100" s="37"/>
      <c r="P100" s="211"/>
      <c r="Q100" s="106"/>
      <c r="R100" s="37"/>
      <c r="S100" s="211"/>
      <c r="T100" s="106"/>
      <c r="U100" s="37"/>
      <c r="V100" s="211"/>
      <c r="W100" s="106"/>
      <c r="X100" s="211"/>
      <c r="Y100" s="211"/>
      <c r="Z100" s="211"/>
      <c r="AA100" s="211"/>
      <c r="AB100" s="211"/>
      <c r="AC100" s="211"/>
      <c r="AD100" s="211"/>
      <c r="AE100" s="211"/>
      <c r="AF100" s="211"/>
      <c r="AG100" s="200">
        <f>SQRT(SUMSQ(I100,L100))</f>
        <v>5.6579589959631207</v>
      </c>
      <c r="AH100" s="248">
        <f>SQRT(SUMSQ(J100,M100))</f>
        <v>5.6579589959631207</v>
      </c>
      <c r="AI100" s="313">
        <f>SQRT(SUMSQ(K100,N100))</f>
        <v>5.6579589959631207</v>
      </c>
      <c r="AJ100" s="166"/>
      <c r="AK100" s="258"/>
      <c r="AL100" s="107"/>
      <c r="AM100" s="72" t="s">
        <v>184</v>
      </c>
    </row>
    <row r="101" spans="1:39" ht="13" x14ac:dyDescent="0.3">
      <c r="A101" s="39"/>
      <c r="B101" s="26"/>
      <c r="C101" s="40"/>
      <c r="D101" s="41"/>
      <c r="E101" s="157"/>
      <c r="F101" s="40"/>
      <c r="G101" s="41"/>
      <c r="H101" s="157"/>
      <c r="I101" s="40"/>
      <c r="J101" s="41"/>
      <c r="K101" s="308"/>
      <c r="L101" s="40"/>
      <c r="M101" s="41"/>
      <c r="N101" s="308"/>
      <c r="O101" s="40"/>
      <c r="P101" s="41"/>
      <c r="Q101" s="157"/>
      <c r="R101" s="40"/>
      <c r="S101" s="41"/>
      <c r="T101" s="157"/>
      <c r="U101" s="40"/>
      <c r="V101" s="41"/>
      <c r="W101" s="157"/>
      <c r="X101" s="41"/>
      <c r="Y101" s="41"/>
      <c r="Z101" s="41"/>
      <c r="AA101" s="41"/>
      <c r="AB101" s="41"/>
      <c r="AC101" s="41"/>
      <c r="AD101" s="41"/>
      <c r="AE101" s="41"/>
      <c r="AF101" s="41"/>
      <c r="AG101" s="169"/>
      <c r="AH101" s="74"/>
      <c r="AI101" s="314"/>
      <c r="AJ101" s="165"/>
      <c r="AK101" s="42"/>
      <c r="AL101" s="105"/>
      <c r="AM101" s="72"/>
    </row>
    <row r="102" spans="1:39" ht="13" x14ac:dyDescent="0.3">
      <c r="A102" s="39"/>
      <c r="B102" s="26"/>
      <c r="C102" s="40"/>
      <c r="D102" s="41"/>
      <c r="E102" s="157"/>
      <c r="F102" s="40"/>
      <c r="G102" s="41"/>
      <c r="H102" s="157"/>
      <c r="I102" s="40"/>
      <c r="J102" s="41"/>
      <c r="K102" s="308"/>
      <c r="L102" s="40"/>
      <c r="M102" s="41"/>
      <c r="N102" s="308"/>
      <c r="O102" s="40"/>
      <c r="P102" s="41"/>
      <c r="Q102" s="157"/>
      <c r="R102" s="40"/>
      <c r="S102" s="41"/>
      <c r="T102" s="157"/>
      <c r="U102" s="40"/>
      <c r="V102" s="41"/>
      <c r="W102" s="157"/>
      <c r="X102" s="41"/>
      <c r="Y102" s="41"/>
      <c r="Z102" s="41"/>
      <c r="AA102" s="41"/>
      <c r="AB102" s="41"/>
      <c r="AC102" s="41"/>
      <c r="AD102" s="41"/>
      <c r="AE102" s="41"/>
      <c r="AF102" s="41"/>
      <c r="AG102" s="169"/>
      <c r="AH102" s="74"/>
      <c r="AI102" s="314"/>
      <c r="AJ102" s="165"/>
      <c r="AK102" s="42"/>
      <c r="AL102" s="105"/>
      <c r="AM102" s="72"/>
    </row>
    <row r="103" spans="1:39" x14ac:dyDescent="0.25">
      <c r="A103" s="35" t="s">
        <v>79</v>
      </c>
      <c r="B103" s="36" t="s">
        <v>3</v>
      </c>
      <c r="C103" s="37"/>
      <c r="D103" s="211"/>
      <c r="E103" s="106"/>
      <c r="F103" s="37"/>
      <c r="G103" s="211"/>
      <c r="H103" s="106"/>
      <c r="I103" s="140">
        <v>1</v>
      </c>
      <c r="J103" s="230">
        <v>1</v>
      </c>
      <c r="K103" s="307">
        <v>1</v>
      </c>
      <c r="L103" s="140">
        <f>L31/(I31+L31)</f>
        <v>0.79923999108689792</v>
      </c>
      <c r="M103" s="230">
        <f>M31/(J31+M31)</f>
        <v>0.79923999108689792</v>
      </c>
      <c r="N103" s="307">
        <f>N31/(K31+N31)</f>
        <v>0.79923999108689792</v>
      </c>
      <c r="O103" s="37"/>
      <c r="P103" s="211"/>
      <c r="Q103" s="106"/>
      <c r="R103" s="37"/>
      <c r="S103" s="211"/>
      <c r="T103" s="106"/>
      <c r="U103" s="37"/>
      <c r="V103" s="211"/>
      <c r="W103" s="106"/>
      <c r="X103" s="211"/>
      <c r="Y103" s="211"/>
      <c r="Z103" s="211"/>
      <c r="AA103" s="211"/>
      <c r="AB103" s="211"/>
      <c r="AC103" s="211"/>
      <c r="AD103" s="211"/>
      <c r="AE103" s="211"/>
      <c r="AF103" s="211"/>
      <c r="AG103" s="48"/>
      <c r="AH103" s="133"/>
      <c r="AI103" s="312"/>
      <c r="AJ103" s="37"/>
      <c r="AK103" s="211"/>
      <c r="AL103" s="106"/>
      <c r="AM103" s="72" t="s">
        <v>126</v>
      </c>
    </row>
    <row r="104" spans="1:39" ht="13" x14ac:dyDescent="0.3">
      <c r="A104" s="38" t="s">
        <v>80</v>
      </c>
      <c r="B104" s="36" t="s">
        <v>2</v>
      </c>
      <c r="C104" s="37"/>
      <c r="D104" s="211"/>
      <c r="E104" s="106"/>
      <c r="F104" s="37"/>
      <c r="G104" s="211"/>
      <c r="H104" s="106"/>
      <c r="I104" s="37">
        <f>I$54*I103</f>
        <v>5.65</v>
      </c>
      <c r="J104" s="211">
        <f>J$54*J103</f>
        <v>5.65</v>
      </c>
      <c r="K104" s="309">
        <f>K$54*K103</f>
        <v>5.65</v>
      </c>
      <c r="L104" s="37">
        <f>L$57*L103</f>
        <v>0.23977199732606935</v>
      </c>
      <c r="M104" s="211">
        <f>M$57*M103</f>
        <v>0.23977199732606935</v>
      </c>
      <c r="N104" s="309">
        <f>N$57*N103</f>
        <v>0.23977199732606935</v>
      </c>
      <c r="O104" s="37"/>
      <c r="P104" s="211"/>
      <c r="Q104" s="106"/>
      <c r="R104" s="37"/>
      <c r="S104" s="211"/>
      <c r="T104" s="106"/>
      <c r="U104" s="37"/>
      <c r="V104" s="211"/>
      <c r="W104" s="106"/>
      <c r="X104" s="211"/>
      <c r="Y104" s="211"/>
      <c r="Z104" s="211"/>
      <c r="AA104" s="211"/>
      <c r="AB104" s="211"/>
      <c r="AC104" s="211"/>
      <c r="AD104" s="211"/>
      <c r="AE104" s="211"/>
      <c r="AF104" s="211"/>
      <c r="AG104" s="200">
        <f>SQRT(SUMSQ(I104,L104))</f>
        <v>5.6550853760753901</v>
      </c>
      <c r="AH104" s="248">
        <f>SQRT(SUMSQ(J104,M104))</f>
        <v>5.6550853760753901</v>
      </c>
      <c r="AI104" s="313">
        <f>SQRT(SUMSQ(K104,N104))</f>
        <v>5.6550853760753901</v>
      </c>
      <c r="AJ104" s="166"/>
      <c r="AK104" s="258"/>
      <c r="AL104" s="107"/>
      <c r="AM104" s="72" t="s">
        <v>34</v>
      </c>
    </row>
    <row r="105" spans="1:39" ht="13" x14ac:dyDescent="0.3">
      <c r="A105" s="39"/>
      <c r="B105" s="26"/>
      <c r="C105" s="40"/>
      <c r="D105" s="41"/>
      <c r="E105" s="157"/>
      <c r="F105" s="40"/>
      <c r="G105" s="41"/>
      <c r="H105" s="157"/>
      <c r="I105" s="40"/>
      <c r="J105" s="41"/>
      <c r="K105" s="308"/>
      <c r="L105" s="40"/>
      <c r="M105" s="41"/>
      <c r="N105" s="308"/>
      <c r="O105" s="40"/>
      <c r="P105" s="41"/>
      <c r="Q105" s="157"/>
      <c r="R105" s="40"/>
      <c r="S105" s="41"/>
      <c r="T105" s="157"/>
      <c r="U105" s="40"/>
      <c r="V105" s="41"/>
      <c r="W105" s="157"/>
      <c r="X105" s="41"/>
      <c r="Y105" s="41"/>
      <c r="Z105" s="41"/>
      <c r="AA105" s="41"/>
      <c r="AB105" s="41"/>
      <c r="AC105" s="41"/>
      <c r="AD105" s="41"/>
      <c r="AE105" s="41"/>
      <c r="AF105" s="41"/>
      <c r="AG105" s="169"/>
      <c r="AH105" s="74"/>
      <c r="AI105" s="314"/>
      <c r="AJ105" s="165"/>
      <c r="AK105" s="42"/>
      <c r="AL105" s="105"/>
      <c r="AM105" s="72"/>
    </row>
    <row r="106" spans="1:39" ht="13" x14ac:dyDescent="0.3">
      <c r="A106" s="39"/>
      <c r="B106" s="26"/>
      <c r="C106" s="40"/>
      <c r="D106" s="41"/>
      <c r="E106" s="157"/>
      <c r="F106" s="40"/>
      <c r="G106" s="41"/>
      <c r="H106" s="157"/>
      <c r="I106" s="40"/>
      <c r="J106" s="41"/>
      <c r="K106" s="308"/>
      <c r="L106" s="40"/>
      <c r="M106" s="41"/>
      <c r="N106" s="308"/>
      <c r="O106" s="40"/>
      <c r="P106" s="41"/>
      <c r="Q106" s="157"/>
      <c r="R106" s="40"/>
      <c r="S106" s="41"/>
      <c r="T106" s="157"/>
      <c r="U106" s="40"/>
      <c r="V106" s="41"/>
      <c r="W106" s="157"/>
      <c r="X106" s="41"/>
      <c r="Y106" s="41"/>
      <c r="Z106" s="41"/>
      <c r="AA106" s="41"/>
      <c r="AB106" s="41"/>
      <c r="AC106" s="41"/>
      <c r="AD106" s="41"/>
      <c r="AE106" s="41"/>
      <c r="AF106" s="41"/>
      <c r="AG106" s="169"/>
      <c r="AH106" s="74"/>
      <c r="AI106" s="314"/>
      <c r="AJ106" s="165"/>
      <c r="AK106" s="42"/>
      <c r="AL106" s="105"/>
      <c r="AM106" s="72"/>
    </row>
    <row r="107" spans="1:39" x14ac:dyDescent="0.25">
      <c r="A107" s="122" t="s">
        <v>238</v>
      </c>
      <c r="B107" s="123" t="s">
        <v>3</v>
      </c>
      <c r="C107" s="140">
        <v>1</v>
      </c>
      <c r="D107" s="230">
        <v>1</v>
      </c>
      <c r="E107" s="307">
        <v>1</v>
      </c>
      <c r="F107" s="140">
        <v>1</v>
      </c>
      <c r="G107" s="230">
        <v>1</v>
      </c>
      <c r="H107" s="307">
        <v>1</v>
      </c>
      <c r="I107" s="140">
        <v>1</v>
      </c>
      <c r="J107" s="230">
        <v>1</v>
      </c>
      <c r="K107" s="307">
        <v>1</v>
      </c>
      <c r="L107" s="140">
        <v>1</v>
      </c>
      <c r="M107" s="230">
        <v>1</v>
      </c>
      <c r="N107" s="307">
        <v>1</v>
      </c>
      <c r="O107" s="37"/>
      <c r="P107" s="211"/>
      <c r="Q107" s="106"/>
      <c r="R107" s="37"/>
      <c r="S107" s="211"/>
      <c r="T107" s="106"/>
      <c r="U107" s="37"/>
      <c r="V107" s="211"/>
      <c r="W107" s="106"/>
      <c r="X107" s="211"/>
      <c r="Y107" s="211"/>
      <c r="Z107" s="211"/>
      <c r="AA107" s="211"/>
      <c r="AB107" s="211"/>
      <c r="AC107" s="211"/>
      <c r="AD107" s="211"/>
      <c r="AE107" s="211"/>
      <c r="AF107" s="211"/>
      <c r="AG107" s="48"/>
      <c r="AH107" s="133"/>
      <c r="AI107" s="312"/>
      <c r="AJ107" s="37"/>
      <c r="AK107" s="211"/>
      <c r="AL107" s="106"/>
      <c r="AM107" s="72" t="s">
        <v>24</v>
      </c>
    </row>
    <row r="108" spans="1:39" ht="13" x14ac:dyDescent="0.3">
      <c r="A108" s="124" t="s">
        <v>239</v>
      </c>
      <c r="B108" s="123" t="s">
        <v>2</v>
      </c>
      <c r="C108" s="140">
        <f>C$55*C107</f>
        <v>5.65</v>
      </c>
      <c r="D108" s="230">
        <f>D$55*D107</f>
        <v>5.65</v>
      </c>
      <c r="E108" s="307">
        <f>E$55*E107</f>
        <v>5.65</v>
      </c>
      <c r="F108" s="140">
        <f>F$58*F107</f>
        <v>0.3</v>
      </c>
      <c r="G108" s="230">
        <f>G$58*G107</f>
        <v>0.3</v>
      </c>
      <c r="H108" s="307">
        <f>H$58*H107</f>
        <v>0.3</v>
      </c>
      <c r="I108" s="140">
        <f>I$55*I107</f>
        <v>5.65</v>
      </c>
      <c r="J108" s="230">
        <f>J$55*J107</f>
        <v>5.65</v>
      </c>
      <c r="K108" s="307">
        <f>K$55*K107</f>
        <v>5.65</v>
      </c>
      <c r="L108" s="140">
        <f>L$58*L107</f>
        <v>0.3</v>
      </c>
      <c r="M108" s="230">
        <f>M$58*M107</f>
        <v>0.3</v>
      </c>
      <c r="N108" s="307">
        <f>N$58*N107</f>
        <v>0.3</v>
      </c>
      <c r="O108" s="37"/>
      <c r="P108" s="211"/>
      <c r="Q108" s="106"/>
      <c r="R108" s="37"/>
      <c r="S108" s="211"/>
      <c r="T108" s="106"/>
      <c r="U108" s="37"/>
      <c r="V108" s="211"/>
      <c r="W108" s="106"/>
      <c r="X108" s="211"/>
      <c r="Y108" s="211"/>
      <c r="Z108" s="211"/>
      <c r="AA108" s="211"/>
      <c r="AB108" s="211"/>
      <c r="AC108" s="211"/>
      <c r="AD108" s="211"/>
      <c r="AE108" s="211"/>
      <c r="AF108" s="211"/>
      <c r="AG108" s="200">
        <f>SQRT(SUMSQ(C108,F108,I108,L108))</f>
        <v>8.0015623474419044</v>
      </c>
      <c r="AH108" s="248">
        <f>SQRT(SUMSQ(D108,G108,J108,M108))</f>
        <v>8.0015623474419044</v>
      </c>
      <c r="AI108" s="313">
        <f>SQRT(SUMSQ(E108,H108,K108,N108))</f>
        <v>8.0015623474419044</v>
      </c>
      <c r="AJ108" s="166"/>
      <c r="AK108" s="258"/>
      <c r="AL108" s="107"/>
      <c r="AM108" s="72" t="s">
        <v>92</v>
      </c>
    </row>
    <row r="109" spans="1:39" ht="13" x14ac:dyDescent="0.3">
      <c r="A109" s="122" t="s">
        <v>240</v>
      </c>
      <c r="B109" s="123" t="s">
        <v>3</v>
      </c>
      <c r="C109" s="140">
        <v>1</v>
      </c>
      <c r="D109" s="230">
        <v>1</v>
      </c>
      <c r="E109" s="307">
        <v>1</v>
      </c>
      <c r="F109" s="140">
        <v>1</v>
      </c>
      <c r="G109" s="230">
        <v>1</v>
      </c>
      <c r="H109" s="307">
        <v>1</v>
      </c>
      <c r="I109" s="140">
        <v>1</v>
      </c>
      <c r="J109" s="230">
        <v>1</v>
      </c>
      <c r="K109" s="307">
        <v>1</v>
      </c>
      <c r="L109" s="140">
        <v>1</v>
      </c>
      <c r="M109" s="230">
        <v>1</v>
      </c>
      <c r="N109" s="307">
        <v>1</v>
      </c>
      <c r="O109" s="37"/>
      <c r="P109" s="211"/>
      <c r="Q109" s="106"/>
      <c r="R109" s="37"/>
      <c r="S109" s="211"/>
      <c r="T109" s="106"/>
      <c r="U109" s="37"/>
      <c r="V109" s="211"/>
      <c r="W109" s="106"/>
      <c r="X109" s="211"/>
      <c r="Y109" s="211"/>
      <c r="Z109" s="211"/>
      <c r="AA109" s="211"/>
      <c r="AB109" s="211"/>
      <c r="AC109" s="211"/>
      <c r="AD109" s="211"/>
      <c r="AE109" s="211"/>
      <c r="AF109" s="211"/>
      <c r="AG109" s="200"/>
      <c r="AH109" s="248"/>
      <c r="AI109" s="313"/>
      <c r="AJ109" s="166"/>
      <c r="AK109" s="258"/>
      <c r="AL109" s="107"/>
      <c r="AM109" s="72" t="s">
        <v>24</v>
      </c>
    </row>
    <row r="110" spans="1:39" ht="13" x14ac:dyDescent="0.3">
      <c r="A110" s="124" t="s">
        <v>241</v>
      </c>
      <c r="B110" s="123" t="s">
        <v>2</v>
      </c>
      <c r="C110" s="140">
        <f>C$55*C109</f>
        <v>5.65</v>
      </c>
      <c r="D110" s="230">
        <f>D$55*D109</f>
        <v>5.65</v>
      </c>
      <c r="E110" s="307">
        <f>E$55*E109</f>
        <v>5.65</v>
      </c>
      <c r="F110" s="140">
        <f>F$58*F109</f>
        <v>0.3</v>
      </c>
      <c r="G110" s="230">
        <f>G$58*G109</f>
        <v>0.3</v>
      </c>
      <c r="H110" s="307">
        <f>H$58*H109</f>
        <v>0.3</v>
      </c>
      <c r="I110" s="140">
        <f>I$55*I109</f>
        <v>5.65</v>
      </c>
      <c r="J110" s="230">
        <f>J$55*J109</f>
        <v>5.65</v>
      </c>
      <c r="K110" s="307">
        <f>K$55*K109</f>
        <v>5.65</v>
      </c>
      <c r="L110" s="140">
        <f>L$58*L109</f>
        <v>0.3</v>
      </c>
      <c r="M110" s="230">
        <f>M$58*M109</f>
        <v>0.3</v>
      </c>
      <c r="N110" s="307">
        <f>N$58*N109</f>
        <v>0.3</v>
      </c>
      <c r="O110" s="37"/>
      <c r="P110" s="211"/>
      <c r="Q110" s="106"/>
      <c r="R110" s="37"/>
      <c r="S110" s="211"/>
      <c r="T110" s="106"/>
      <c r="U110" s="37"/>
      <c r="V110" s="211"/>
      <c r="W110" s="106"/>
      <c r="X110" s="211"/>
      <c r="Y110" s="211"/>
      <c r="Z110" s="211"/>
      <c r="AA110" s="211"/>
      <c r="AB110" s="211"/>
      <c r="AC110" s="211"/>
      <c r="AD110" s="211"/>
      <c r="AE110" s="211"/>
      <c r="AF110" s="211"/>
      <c r="AG110" s="200">
        <f>SQRT(SUMSQ(C110,F110,I110,L110))</f>
        <v>8.0015623474419044</v>
      </c>
      <c r="AH110" s="248">
        <f>SQRT(SUMSQ(D110,G110,J110,M110))</f>
        <v>8.0015623474419044</v>
      </c>
      <c r="AI110" s="313">
        <f>SQRT(SUMSQ(E110,H110,K110,N110))</f>
        <v>8.0015623474419044</v>
      </c>
      <c r="AJ110" s="166"/>
      <c r="AK110" s="258"/>
      <c r="AL110" s="107"/>
      <c r="AM110" s="72" t="s">
        <v>185</v>
      </c>
    </row>
    <row r="111" spans="1:39" ht="13" x14ac:dyDescent="0.3">
      <c r="A111" s="39"/>
      <c r="B111" s="26"/>
      <c r="C111" s="40"/>
      <c r="D111" s="41"/>
      <c r="E111" s="308"/>
      <c r="F111" s="40"/>
      <c r="G111" s="41"/>
      <c r="H111" s="308"/>
      <c r="I111" s="40"/>
      <c r="J111" s="41"/>
      <c r="K111" s="308"/>
      <c r="L111" s="40"/>
      <c r="M111" s="41"/>
      <c r="N111" s="308"/>
      <c r="O111" s="40"/>
      <c r="P111" s="41"/>
      <c r="Q111" s="157"/>
      <c r="R111" s="40"/>
      <c r="S111" s="41"/>
      <c r="T111" s="157"/>
      <c r="U111" s="40"/>
      <c r="V111" s="41"/>
      <c r="W111" s="157"/>
      <c r="X111" s="41"/>
      <c r="Y111" s="41"/>
      <c r="Z111" s="41"/>
      <c r="AA111" s="41"/>
      <c r="AB111" s="41"/>
      <c r="AC111" s="41"/>
      <c r="AD111" s="41"/>
      <c r="AE111" s="41"/>
      <c r="AF111" s="41"/>
      <c r="AG111" s="169"/>
      <c r="AH111" s="74"/>
      <c r="AI111" s="314"/>
      <c r="AJ111" s="165"/>
      <c r="AK111" s="42"/>
      <c r="AL111" s="105"/>
      <c r="AM111" s="72"/>
    </row>
    <row r="112" spans="1:39" ht="13" x14ac:dyDescent="0.3">
      <c r="A112" s="39"/>
      <c r="B112" s="26"/>
      <c r="C112" s="40"/>
      <c r="D112" s="41"/>
      <c r="E112" s="308"/>
      <c r="F112" s="40"/>
      <c r="G112" s="41"/>
      <c r="H112" s="308"/>
      <c r="I112" s="40"/>
      <c r="J112" s="41"/>
      <c r="K112" s="308"/>
      <c r="L112" s="40"/>
      <c r="M112" s="41"/>
      <c r="N112" s="308"/>
      <c r="O112" s="40"/>
      <c r="P112" s="41"/>
      <c r="Q112" s="157"/>
      <c r="R112" s="40"/>
      <c r="S112" s="41"/>
      <c r="T112" s="157"/>
      <c r="U112" s="40"/>
      <c r="V112" s="41"/>
      <c r="W112" s="157"/>
      <c r="X112" s="41"/>
      <c r="Y112" s="41"/>
      <c r="Z112" s="41"/>
      <c r="AA112" s="41"/>
      <c r="AB112" s="41"/>
      <c r="AC112" s="41"/>
      <c r="AD112" s="41"/>
      <c r="AE112" s="41"/>
      <c r="AF112" s="41"/>
      <c r="AG112" s="169"/>
      <c r="AH112" s="74"/>
      <c r="AI112" s="314"/>
      <c r="AJ112" s="165"/>
      <c r="AK112" s="42"/>
      <c r="AL112" s="105"/>
      <c r="AM112" s="72"/>
    </row>
    <row r="113" spans="1:39" x14ac:dyDescent="0.25">
      <c r="A113" s="122" t="s">
        <v>81</v>
      </c>
      <c r="B113" s="123" t="s">
        <v>3</v>
      </c>
      <c r="C113" s="140">
        <v>1</v>
      </c>
      <c r="D113" s="230">
        <v>1</v>
      </c>
      <c r="E113" s="307">
        <v>1</v>
      </c>
      <c r="F113" s="140">
        <f>F31/(C31+F31)</f>
        <v>0.79923999108689792</v>
      </c>
      <c r="G113" s="230">
        <f>G31/(D31+G31)</f>
        <v>0.79923999108689792</v>
      </c>
      <c r="H113" s="307">
        <f>H31/(E31+H31)</f>
        <v>0.79923999108689792</v>
      </c>
      <c r="I113" s="140">
        <v>1</v>
      </c>
      <c r="J113" s="230">
        <v>1</v>
      </c>
      <c r="K113" s="307">
        <v>1</v>
      </c>
      <c r="L113" s="140">
        <f>L31/(I31+L31)</f>
        <v>0.79923999108689792</v>
      </c>
      <c r="M113" s="230">
        <f>M31/(J31+M31)</f>
        <v>0.79923999108689792</v>
      </c>
      <c r="N113" s="307">
        <f>N31/(K31+N31)</f>
        <v>0.79923999108689792</v>
      </c>
      <c r="O113" s="37"/>
      <c r="P113" s="211"/>
      <c r="Q113" s="106"/>
      <c r="R113" s="37"/>
      <c r="S113" s="211"/>
      <c r="T113" s="106"/>
      <c r="U113" s="37"/>
      <c r="V113" s="211"/>
      <c r="W113" s="106"/>
      <c r="X113" s="211"/>
      <c r="Y113" s="211"/>
      <c r="Z113" s="211"/>
      <c r="AA113" s="211"/>
      <c r="AB113" s="211"/>
      <c r="AC113" s="211"/>
      <c r="AD113" s="211"/>
      <c r="AE113" s="211"/>
      <c r="AF113" s="211"/>
      <c r="AG113" s="48"/>
      <c r="AH113" s="133"/>
      <c r="AI113" s="312"/>
      <c r="AJ113" s="37"/>
      <c r="AK113" s="211"/>
      <c r="AL113" s="106"/>
      <c r="AM113" s="72" t="s">
        <v>126</v>
      </c>
    </row>
    <row r="114" spans="1:39" ht="13" x14ac:dyDescent="0.3">
      <c r="A114" s="124" t="s">
        <v>82</v>
      </c>
      <c r="B114" s="123" t="s">
        <v>2</v>
      </c>
      <c r="C114" s="37">
        <f>C$54*C113</f>
        <v>5.65</v>
      </c>
      <c r="D114" s="211">
        <f>D$54*D113</f>
        <v>5.65</v>
      </c>
      <c r="E114" s="309">
        <f>E$54*E113</f>
        <v>5.65</v>
      </c>
      <c r="F114" s="37">
        <f>F$57*F113</f>
        <v>0.23977199732606935</v>
      </c>
      <c r="G114" s="211">
        <f>G$57*G113</f>
        <v>0.23977199732606935</v>
      </c>
      <c r="H114" s="309">
        <f>H$57*H113</f>
        <v>0.23977199732606935</v>
      </c>
      <c r="I114" s="37">
        <f>I$54*I113</f>
        <v>5.65</v>
      </c>
      <c r="J114" s="211">
        <f>J$54*J113</f>
        <v>5.65</v>
      </c>
      <c r="K114" s="309">
        <f>K$54*K113</f>
        <v>5.65</v>
      </c>
      <c r="L114" s="37">
        <f>L$57*L113</f>
        <v>0.23977199732606935</v>
      </c>
      <c r="M114" s="211">
        <f>M$57*M113</f>
        <v>0.23977199732606935</v>
      </c>
      <c r="N114" s="309">
        <f>N$57*N113</f>
        <v>0.23977199732606935</v>
      </c>
      <c r="O114" s="37"/>
      <c r="P114" s="211"/>
      <c r="Q114" s="106"/>
      <c r="R114" s="37"/>
      <c r="S114" s="211"/>
      <c r="T114" s="106"/>
      <c r="U114" s="37"/>
      <c r="V114" s="211"/>
      <c r="W114" s="106"/>
      <c r="X114" s="211"/>
      <c r="Y114" s="211"/>
      <c r="Z114" s="211"/>
      <c r="AA114" s="211"/>
      <c r="AB114" s="211"/>
      <c r="AC114" s="211"/>
      <c r="AD114" s="211"/>
      <c r="AE114" s="211"/>
      <c r="AF114" s="211"/>
      <c r="AG114" s="200">
        <f>SQRT(SUMSQ(C114,F114,I114,L114))</f>
        <v>7.9974984352235712</v>
      </c>
      <c r="AH114" s="248">
        <f>SQRT(SUMSQ(D114,G114,J114,M114))</f>
        <v>7.9974984352235712</v>
      </c>
      <c r="AI114" s="313">
        <f>SQRT(SUMSQ(E114,H114,K114,N114))</f>
        <v>7.9974984352235712</v>
      </c>
      <c r="AJ114" s="166"/>
      <c r="AK114" s="258"/>
      <c r="AL114" s="107"/>
      <c r="AM114" s="72" t="s">
        <v>46</v>
      </c>
    </row>
    <row r="115" spans="1:39" ht="13" x14ac:dyDescent="0.3">
      <c r="A115" s="39"/>
      <c r="B115" s="26"/>
      <c r="C115" s="40"/>
      <c r="D115" s="41"/>
      <c r="E115" s="308"/>
      <c r="F115" s="19"/>
      <c r="G115" s="41"/>
      <c r="H115" s="308"/>
      <c r="I115" s="40"/>
      <c r="J115" s="41"/>
      <c r="K115" s="308"/>
      <c r="L115" s="40"/>
      <c r="M115" s="41"/>
      <c r="N115" s="308"/>
      <c r="O115" s="40"/>
      <c r="P115" s="41"/>
      <c r="Q115" s="157"/>
      <c r="R115" s="40"/>
      <c r="S115" s="41"/>
      <c r="T115" s="157"/>
      <c r="U115" s="40"/>
      <c r="V115" s="41"/>
      <c r="W115" s="157"/>
      <c r="X115" s="41"/>
      <c r="Y115" s="41"/>
      <c r="Z115" s="41"/>
      <c r="AA115" s="41"/>
      <c r="AB115" s="41"/>
      <c r="AC115" s="41"/>
      <c r="AD115" s="41"/>
      <c r="AE115" s="41"/>
      <c r="AF115" s="41"/>
      <c r="AG115" s="169"/>
      <c r="AH115" s="74"/>
      <c r="AI115" s="314"/>
      <c r="AJ115" s="165"/>
      <c r="AK115" s="42"/>
      <c r="AL115" s="105"/>
      <c r="AM115" s="72"/>
    </row>
    <row r="116" spans="1:39" ht="13" x14ac:dyDescent="0.3">
      <c r="A116" s="39"/>
      <c r="B116" s="26"/>
      <c r="C116" s="40"/>
      <c r="D116" s="41"/>
      <c r="E116" s="308"/>
      <c r="F116" s="40"/>
      <c r="G116" s="41"/>
      <c r="H116" s="308"/>
      <c r="I116" s="40"/>
      <c r="J116" s="41"/>
      <c r="K116" s="308"/>
      <c r="L116" s="40"/>
      <c r="M116" s="41"/>
      <c r="N116" s="308"/>
      <c r="O116" s="40"/>
      <c r="P116" s="41"/>
      <c r="Q116" s="157"/>
      <c r="R116" s="40"/>
      <c r="S116" s="41"/>
      <c r="T116" s="157"/>
      <c r="U116" s="40"/>
      <c r="V116" s="41"/>
      <c r="W116" s="157"/>
      <c r="X116" s="41"/>
      <c r="Y116" s="41"/>
      <c r="Z116" s="41"/>
      <c r="AA116" s="41"/>
      <c r="AB116" s="41"/>
      <c r="AC116" s="41"/>
      <c r="AD116" s="41"/>
      <c r="AE116" s="41"/>
      <c r="AF116" s="41"/>
      <c r="AG116" s="169"/>
      <c r="AH116" s="74"/>
      <c r="AI116" s="314"/>
      <c r="AJ116" s="165"/>
      <c r="AK116" s="42"/>
      <c r="AL116" s="105"/>
      <c r="AM116" s="72"/>
    </row>
    <row r="117" spans="1:39" ht="13" x14ac:dyDescent="0.3">
      <c r="A117" s="132" t="s">
        <v>242</v>
      </c>
      <c r="B117" s="192" t="s">
        <v>3</v>
      </c>
      <c r="C117" s="140">
        <v>1</v>
      </c>
      <c r="D117" s="230">
        <v>1</v>
      </c>
      <c r="E117" s="307">
        <v>1</v>
      </c>
      <c r="F117" s="140">
        <v>1</v>
      </c>
      <c r="G117" s="230">
        <v>1</v>
      </c>
      <c r="H117" s="307">
        <v>1</v>
      </c>
      <c r="I117" s="37"/>
      <c r="J117" s="211"/>
      <c r="K117" s="309"/>
      <c r="L117" s="37"/>
      <c r="M117" s="211"/>
      <c r="N117" s="309"/>
      <c r="O117" s="37">
        <v>1</v>
      </c>
      <c r="P117" s="211">
        <v>1</v>
      </c>
      <c r="Q117" s="309">
        <v>1</v>
      </c>
      <c r="R117" s="37">
        <v>1</v>
      </c>
      <c r="S117" s="211">
        <v>1</v>
      </c>
      <c r="T117" s="309">
        <v>1</v>
      </c>
      <c r="U117" s="37">
        <v>1</v>
      </c>
      <c r="V117" s="211">
        <v>1</v>
      </c>
      <c r="W117" s="309">
        <v>1</v>
      </c>
      <c r="X117" s="418"/>
      <c r="Y117" s="418"/>
      <c r="Z117" s="418"/>
      <c r="AA117" s="418"/>
      <c r="AB117" s="418"/>
      <c r="AC117" s="418"/>
      <c r="AD117" s="418"/>
      <c r="AE117" s="418"/>
      <c r="AF117" s="418"/>
      <c r="AG117" s="200"/>
      <c r="AH117" s="248"/>
      <c r="AI117" s="313"/>
      <c r="AJ117" s="166"/>
      <c r="AK117" s="258"/>
      <c r="AL117" s="107"/>
      <c r="AM117" s="194" t="s">
        <v>24</v>
      </c>
    </row>
    <row r="118" spans="1:39" ht="13" x14ac:dyDescent="0.3">
      <c r="A118" s="193" t="s">
        <v>243</v>
      </c>
      <c r="B118" s="192" t="s">
        <v>2</v>
      </c>
      <c r="C118" s="140">
        <f>C$55*C117</f>
        <v>5.65</v>
      </c>
      <c r="D118" s="230">
        <f>D$55*D117</f>
        <v>5.65</v>
      </c>
      <c r="E118" s="307">
        <f>E$55*E117</f>
        <v>5.65</v>
      </c>
      <c r="F118" s="140">
        <f>F$58*F117</f>
        <v>0.3</v>
      </c>
      <c r="G118" s="230">
        <f>G$58*G117</f>
        <v>0.3</v>
      </c>
      <c r="H118" s="307">
        <f>H$58*H117</f>
        <v>0.3</v>
      </c>
      <c r="I118" s="37"/>
      <c r="J118" s="211"/>
      <c r="K118" s="309"/>
      <c r="L118" s="37"/>
      <c r="M118" s="211"/>
      <c r="N118" s="309"/>
      <c r="O118" s="37">
        <f>O$59*O117</f>
        <v>8</v>
      </c>
      <c r="P118" s="211">
        <f>P$59*P117</f>
        <v>8</v>
      </c>
      <c r="Q118" s="309">
        <f>Q$59*Q117</f>
        <v>8</v>
      </c>
      <c r="R118" s="37">
        <f>R$63*R117</f>
        <v>5.4499999999999957</v>
      </c>
      <c r="S118" s="211">
        <f>S$63*S117</f>
        <v>6.3000000000000043</v>
      </c>
      <c r="T118" s="309">
        <f>T$63*T117</f>
        <v>6.3999999999999986</v>
      </c>
      <c r="U118" s="37">
        <f>U$64*U117</f>
        <v>15</v>
      </c>
      <c r="V118" s="211">
        <f>V$64*V117</f>
        <v>15</v>
      </c>
      <c r="W118" s="309">
        <f>W$64*W117</f>
        <v>15</v>
      </c>
      <c r="X118" s="418"/>
      <c r="Y118" s="418"/>
      <c r="Z118" s="418"/>
      <c r="AA118" s="418"/>
      <c r="AB118" s="418"/>
      <c r="AC118" s="418"/>
      <c r="AD118" s="418"/>
      <c r="AE118" s="418"/>
      <c r="AF118" s="418"/>
      <c r="AG118" s="200">
        <f>SQRT(SUMSQ(C118,F118))+SUM(O118,R118,U118)</f>
        <v>34.107958995963116</v>
      </c>
      <c r="AH118" s="248">
        <f>SQRT(SUMSQ(D118,G118))+SUM(P118,S118,V118)</f>
        <v>34.957958995963125</v>
      </c>
      <c r="AI118" s="313">
        <f>SQRT(SUMSQ(E118,H118))+SUM(Q118,T118,W118)</f>
        <v>35.057958995963119</v>
      </c>
      <c r="AJ118" s="166"/>
      <c r="AK118" s="258"/>
      <c r="AL118" s="107"/>
      <c r="AM118" s="58" t="s">
        <v>244</v>
      </c>
    </row>
    <row r="119" spans="1:39" ht="13" x14ac:dyDescent="0.3">
      <c r="A119" s="39"/>
      <c r="B119" s="26"/>
      <c r="C119" s="40"/>
      <c r="D119" s="41"/>
      <c r="E119" s="157"/>
      <c r="F119" s="40"/>
      <c r="G119" s="41"/>
      <c r="H119" s="157"/>
      <c r="I119" s="40"/>
      <c r="J119" s="41"/>
      <c r="K119" s="308"/>
      <c r="L119" s="40"/>
      <c r="M119" s="41"/>
      <c r="N119" s="308"/>
      <c r="O119" s="40"/>
      <c r="P119" s="291"/>
      <c r="Q119" s="308"/>
      <c r="R119" s="40"/>
      <c r="S119" s="41"/>
      <c r="T119" s="308"/>
      <c r="U119" s="40"/>
      <c r="V119" s="41"/>
      <c r="W119" s="308"/>
      <c r="X119" s="342"/>
      <c r="Y119" s="342"/>
      <c r="Z119" s="342"/>
      <c r="AA119" s="342"/>
      <c r="AB119" s="342"/>
      <c r="AC119" s="342"/>
      <c r="AD119" s="342"/>
      <c r="AE119" s="342"/>
      <c r="AF119" s="342"/>
      <c r="AG119" s="169"/>
      <c r="AH119" s="74"/>
      <c r="AI119" s="314"/>
      <c r="AJ119" s="165"/>
      <c r="AK119" s="42"/>
      <c r="AL119" s="105"/>
      <c r="AM119" s="72"/>
    </row>
    <row r="120" spans="1:39" ht="13" x14ac:dyDescent="0.3">
      <c r="A120" s="39"/>
      <c r="B120" s="26"/>
      <c r="C120" s="40"/>
      <c r="D120" s="41"/>
      <c r="E120" s="157"/>
      <c r="F120" s="40"/>
      <c r="G120" s="41"/>
      <c r="H120" s="157"/>
      <c r="I120" s="40"/>
      <c r="J120" s="41"/>
      <c r="K120" s="308"/>
      <c r="L120" s="40"/>
      <c r="M120" s="41"/>
      <c r="N120" s="308"/>
      <c r="O120" s="40"/>
      <c r="P120" s="41"/>
      <c r="Q120" s="308"/>
      <c r="R120" s="40"/>
      <c r="S120" s="41"/>
      <c r="T120" s="308"/>
      <c r="U120" s="40"/>
      <c r="V120" s="41"/>
      <c r="W120" s="308"/>
      <c r="X120" s="342"/>
      <c r="Y120" s="342"/>
      <c r="Z120" s="342"/>
      <c r="AA120" s="342"/>
      <c r="AB120" s="342"/>
      <c r="AC120" s="342"/>
      <c r="AD120" s="342"/>
      <c r="AE120" s="342"/>
      <c r="AF120" s="342"/>
      <c r="AG120" s="169"/>
      <c r="AH120" s="74"/>
      <c r="AI120" s="314"/>
      <c r="AJ120" s="165"/>
      <c r="AK120" s="42"/>
      <c r="AL120" s="105"/>
      <c r="AM120" s="72"/>
    </row>
    <row r="121" spans="1:39" ht="13" x14ac:dyDescent="0.3">
      <c r="A121" s="132" t="s">
        <v>209</v>
      </c>
      <c r="B121" s="192" t="s">
        <v>3</v>
      </c>
      <c r="C121" s="37"/>
      <c r="D121" s="211"/>
      <c r="E121" s="106"/>
      <c r="F121" s="37"/>
      <c r="G121" s="211"/>
      <c r="H121" s="106"/>
      <c r="I121" s="140">
        <v>1</v>
      </c>
      <c r="J121" s="230">
        <v>1</v>
      </c>
      <c r="K121" s="307">
        <v>1</v>
      </c>
      <c r="L121" s="140">
        <v>1</v>
      </c>
      <c r="M121" s="230">
        <v>1</v>
      </c>
      <c r="N121" s="307">
        <v>1</v>
      </c>
      <c r="O121" s="37">
        <v>1</v>
      </c>
      <c r="P121" s="211">
        <v>1</v>
      </c>
      <c r="Q121" s="309">
        <v>1</v>
      </c>
      <c r="R121" s="37">
        <v>0</v>
      </c>
      <c r="S121" s="211">
        <v>0</v>
      </c>
      <c r="T121" s="309">
        <v>0</v>
      </c>
      <c r="U121" s="37">
        <v>1</v>
      </c>
      <c r="V121" s="211">
        <v>1</v>
      </c>
      <c r="W121" s="309">
        <v>1</v>
      </c>
      <c r="X121" s="418"/>
      <c r="Y121" s="418"/>
      <c r="Z121" s="418"/>
      <c r="AA121" s="418"/>
      <c r="AB121" s="418"/>
      <c r="AC121" s="418"/>
      <c r="AD121" s="418"/>
      <c r="AE121" s="418"/>
      <c r="AF121" s="418"/>
      <c r="AG121" s="200"/>
      <c r="AH121" s="248"/>
      <c r="AI121" s="313"/>
      <c r="AJ121" s="166"/>
      <c r="AK121" s="258"/>
      <c r="AL121" s="107"/>
      <c r="AM121" s="194" t="s">
        <v>24</v>
      </c>
    </row>
    <row r="122" spans="1:39" ht="13" x14ac:dyDescent="0.3">
      <c r="A122" s="193" t="s">
        <v>210</v>
      </c>
      <c r="B122" s="192" t="s">
        <v>2</v>
      </c>
      <c r="C122" s="37"/>
      <c r="D122" s="211"/>
      <c r="E122" s="106"/>
      <c r="F122" s="37"/>
      <c r="G122" s="211"/>
      <c r="H122" s="106"/>
      <c r="I122" s="140">
        <f>I$55*I121</f>
        <v>5.65</v>
      </c>
      <c r="J122" s="230">
        <f>J$55*J121</f>
        <v>5.65</v>
      </c>
      <c r="K122" s="307">
        <f>K$55*K121</f>
        <v>5.65</v>
      </c>
      <c r="L122" s="140">
        <f>L$58*L121</f>
        <v>0.3</v>
      </c>
      <c r="M122" s="230">
        <f>M$58*M121</f>
        <v>0.3</v>
      </c>
      <c r="N122" s="307">
        <f>N$58*N121</f>
        <v>0.3</v>
      </c>
      <c r="O122" s="37">
        <f>O$59*O121</f>
        <v>8</v>
      </c>
      <c r="P122" s="211">
        <f>P$59*P121</f>
        <v>8</v>
      </c>
      <c r="Q122" s="309">
        <f>Q$59*Q121</f>
        <v>8</v>
      </c>
      <c r="R122" s="37">
        <f>R$63*R121</f>
        <v>0</v>
      </c>
      <c r="S122" s="211">
        <f>S$63*S121</f>
        <v>0</v>
      </c>
      <c r="T122" s="309">
        <f>T$63*T121</f>
        <v>0</v>
      </c>
      <c r="U122" s="37">
        <f>U$64*U121</f>
        <v>15</v>
      </c>
      <c r="V122" s="211">
        <f>V$64*V121</f>
        <v>15</v>
      </c>
      <c r="W122" s="309">
        <f>W$64*W121</f>
        <v>15</v>
      </c>
      <c r="X122" s="418"/>
      <c r="Y122" s="418"/>
      <c r="Z122" s="418"/>
      <c r="AA122" s="418"/>
      <c r="AB122" s="418"/>
      <c r="AC122" s="418"/>
      <c r="AD122" s="418"/>
      <c r="AE122" s="418"/>
      <c r="AF122" s="418"/>
      <c r="AG122" s="200">
        <f>SQRT(SUMSQ(I122,L122))+SUM(O122,R122,U122)</f>
        <v>28.657958995963121</v>
      </c>
      <c r="AH122" s="248">
        <f>SQRT(SUMSQ(J122,M122))+SUM(P122,S122,V122)</f>
        <v>28.657958995963121</v>
      </c>
      <c r="AI122" s="313">
        <f>SQRT(SUMSQ(K122,N122))+SUM(Q122,T122,W122)</f>
        <v>28.657958995963121</v>
      </c>
      <c r="AJ122" s="166"/>
      <c r="AK122" s="258"/>
      <c r="AL122" s="107"/>
      <c r="AM122" s="58" t="s">
        <v>211</v>
      </c>
    </row>
    <row r="123" spans="1:39" ht="13" x14ac:dyDescent="0.3">
      <c r="A123" s="39"/>
      <c r="B123" s="26"/>
      <c r="C123" s="40"/>
      <c r="D123" s="41"/>
      <c r="E123" s="157"/>
      <c r="F123" s="40"/>
      <c r="G123" s="41"/>
      <c r="H123" s="157"/>
      <c r="I123" s="40"/>
      <c r="J123" s="41"/>
      <c r="K123" s="308"/>
      <c r="L123" s="40"/>
      <c r="M123" s="41"/>
      <c r="N123" s="308"/>
      <c r="O123" s="40"/>
      <c r="P123" s="41"/>
      <c r="Q123" s="308"/>
      <c r="R123" s="40"/>
      <c r="S123" s="41"/>
      <c r="T123" s="308"/>
      <c r="U123" s="40"/>
      <c r="V123" s="41"/>
      <c r="W123" s="308"/>
      <c r="X123" s="342"/>
      <c r="Y123" s="342"/>
      <c r="Z123" s="342"/>
      <c r="AA123" s="342"/>
      <c r="AB123" s="342"/>
      <c r="AC123" s="342"/>
      <c r="AD123" s="342"/>
      <c r="AE123" s="342"/>
      <c r="AF123" s="342"/>
      <c r="AG123" s="169"/>
      <c r="AH123" s="74"/>
      <c r="AI123" s="314"/>
      <c r="AJ123" s="165"/>
      <c r="AK123" s="42"/>
      <c r="AL123" s="105"/>
      <c r="AM123" s="72"/>
    </row>
    <row r="124" spans="1:39" ht="13" x14ac:dyDescent="0.3">
      <c r="A124" s="39"/>
      <c r="B124" s="26"/>
      <c r="C124" s="40"/>
      <c r="D124" s="41"/>
      <c r="E124" s="157"/>
      <c r="F124" s="40"/>
      <c r="G124" s="41"/>
      <c r="H124" s="157"/>
      <c r="I124" s="40"/>
      <c r="J124" s="41"/>
      <c r="K124" s="308"/>
      <c r="L124" s="40"/>
      <c r="M124" s="41"/>
      <c r="N124" s="308"/>
      <c r="O124" s="40"/>
      <c r="P124" s="41"/>
      <c r="Q124" s="308"/>
      <c r="R124" s="40"/>
      <c r="S124" s="41"/>
      <c r="T124" s="308"/>
      <c r="U124" s="40"/>
      <c r="V124" s="41"/>
      <c r="W124" s="308"/>
      <c r="X124" s="342"/>
      <c r="Y124" s="342"/>
      <c r="Z124" s="342"/>
      <c r="AA124" s="342"/>
      <c r="AB124" s="342"/>
      <c r="AC124" s="342"/>
      <c r="AD124" s="342"/>
      <c r="AE124" s="342"/>
      <c r="AF124" s="342"/>
      <c r="AG124" s="169"/>
      <c r="AH124" s="74"/>
      <c r="AI124" s="314"/>
      <c r="AJ124" s="165"/>
      <c r="AK124" s="42"/>
      <c r="AL124" s="105"/>
      <c r="AM124" s="72"/>
    </row>
    <row r="125" spans="1:39" ht="13" x14ac:dyDescent="0.3">
      <c r="A125" s="429" t="s">
        <v>245</v>
      </c>
      <c r="B125" s="430" t="s">
        <v>3</v>
      </c>
      <c r="C125" s="435">
        <v>1</v>
      </c>
      <c r="D125" s="436">
        <v>1</v>
      </c>
      <c r="E125" s="437">
        <v>1</v>
      </c>
      <c r="F125" s="435">
        <v>1</v>
      </c>
      <c r="G125" s="436">
        <v>1</v>
      </c>
      <c r="H125" s="437">
        <v>1</v>
      </c>
      <c r="I125" s="435">
        <v>1</v>
      </c>
      <c r="J125" s="436">
        <v>1</v>
      </c>
      <c r="K125" s="437">
        <v>1</v>
      </c>
      <c r="L125" s="435">
        <v>1</v>
      </c>
      <c r="M125" s="436">
        <v>1</v>
      </c>
      <c r="N125" s="437">
        <v>1</v>
      </c>
      <c r="O125" s="435">
        <v>1</v>
      </c>
      <c r="P125" s="436">
        <v>1</v>
      </c>
      <c r="Q125" s="437">
        <v>1</v>
      </c>
      <c r="R125" s="435">
        <v>1</v>
      </c>
      <c r="S125" s="436">
        <v>1</v>
      </c>
      <c r="T125" s="437">
        <v>1</v>
      </c>
      <c r="U125" s="435">
        <v>0</v>
      </c>
      <c r="V125" s="436">
        <v>0</v>
      </c>
      <c r="W125" s="437">
        <v>0</v>
      </c>
      <c r="X125" s="436">
        <v>1</v>
      </c>
      <c r="Y125" s="436">
        <v>1</v>
      </c>
      <c r="Z125" s="438">
        <v>1</v>
      </c>
      <c r="AA125" s="436">
        <v>1</v>
      </c>
      <c r="AB125" s="436">
        <v>1</v>
      </c>
      <c r="AC125" s="438">
        <v>1</v>
      </c>
      <c r="AD125" s="436">
        <v>0</v>
      </c>
      <c r="AE125" s="436">
        <v>0</v>
      </c>
      <c r="AF125" s="438">
        <v>0</v>
      </c>
      <c r="AG125" s="439"/>
      <c r="AH125" s="440"/>
      <c r="AI125" s="441"/>
      <c r="AJ125" s="166"/>
      <c r="AK125" s="258"/>
      <c r="AL125" s="107"/>
      <c r="AM125" s="72" t="s">
        <v>24</v>
      </c>
    </row>
    <row r="126" spans="1:39" ht="13" x14ac:dyDescent="0.3">
      <c r="A126" s="431" t="s">
        <v>246</v>
      </c>
      <c r="B126" s="430" t="s">
        <v>2</v>
      </c>
      <c r="C126" s="435">
        <f>C$55*C125</f>
        <v>5.65</v>
      </c>
      <c r="D126" s="436">
        <f>D$55*D125</f>
        <v>5.65</v>
      </c>
      <c r="E126" s="437">
        <f>E$55*E125</f>
        <v>5.65</v>
      </c>
      <c r="F126" s="435">
        <f>F$58*F125</f>
        <v>0.3</v>
      </c>
      <c r="G126" s="436">
        <f>G$58*G125</f>
        <v>0.3</v>
      </c>
      <c r="H126" s="437">
        <f>H$58*H125</f>
        <v>0.3</v>
      </c>
      <c r="I126" s="435">
        <f>I$55*I125</f>
        <v>5.65</v>
      </c>
      <c r="J126" s="436">
        <f>J$55*J125</f>
        <v>5.65</v>
      </c>
      <c r="K126" s="437">
        <f>K$55*K125</f>
        <v>5.65</v>
      </c>
      <c r="L126" s="435">
        <f>L$58*L125</f>
        <v>0.3</v>
      </c>
      <c r="M126" s="436">
        <f>M$58*M125</f>
        <v>0.3</v>
      </c>
      <c r="N126" s="437">
        <f>N$58*N125</f>
        <v>0.3</v>
      </c>
      <c r="O126" s="435">
        <f>O$61*O125</f>
        <v>6</v>
      </c>
      <c r="P126" s="436">
        <f>P$61*P125</f>
        <v>6</v>
      </c>
      <c r="Q126" s="437">
        <f>Q$61*Q125</f>
        <v>6</v>
      </c>
      <c r="R126" s="435">
        <f>R$63*R125</f>
        <v>5.4499999999999957</v>
      </c>
      <c r="S126" s="436">
        <f>S$63*S125</f>
        <v>6.3000000000000043</v>
      </c>
      <c r="T126" s="437">
        <f>T$63*T125</f>
        <v>6.3999999999999986</v>
      </c>
      <c r="U126" s="435">
        <f>U$64*U125</f>
        <v>0</v>
      </c>
      <c r="V126" s="436">
        <f>V$64*V125</f>
        <v>0</v>
      </c>
      <c r="W126" s="437">
        <f>W$64*W125</f>
        <v>0</v>
      </c>
      <c r="X126" s="436">
        <f>X125*X$65</f>
        <v>5.5</v>
      </c>
      <c r="Y126" s="436">
        <f>Y125*Y$65</f>
        <v>5.5</v>
      </c>
      <c r="Z126" s="438">
        <f>Z125*Z$65</f>
        <v>5.5</v>
      </c>
      <c r="AA126" s="436">
        <f>AA125*AA$66</f>
        <v>3</v>
      </c>
      <c r="AB126" s="436">
        <f>AB125*AB$66</f>
        <v>3</v>
      </c>
      <c r="AC126" s="438">
        <f>AC125*AC$66</f>
        <v>3</v>
      </c>
      <c r="AD126" s="436">
        <f>AD125*AD$67</f>
        <v>0</v>
      </c>
      <c r="AE126" s="436">
        <f>AE125*AE$67</f>
        <v>0</v>
      </c>
      <c r="AF126" s="438">
        <f>AF125*AF$67</f>
        <v>0</v>
      </c>
      <c r="AG126" s="439">
        <f>SQRT(SUMSQ(C126,F126,I126,L126))+SUM(O126,R126,U126,X126,AA126,AD126)</f>
        <v>27.9515623474419</v>
      </c>
      <c r="AH126" s="440">
        <f t="shared" ref="AH126" si="7">SQRT(SUMSQ(D126,G126,J126,M126))+SUM(P126,S126,V126,Y126,AB126,AE126)</f>
        <v>28.801562347441909</v>
      </c>
      <c r="AI126" s="441">
        <f t="shared" ref="AI126" si="8">SQRT(SUMSQ(E126,H126,K126,N126))+SUM(Q126,T126,W126,Z126,AC126,AF126)</f>
        <v>28.901562347441903</v>
      </c>
      <c r="AJ126" s="166"/>
      <c r="AK126" s="258"/>
      <c r="AL126" s="107"/>
      <c r="AM126" s="58" t="s">
        <v>186</v>
      </c>
    </row>
    <row r="127" spans="1:39" ht="13" x14ac:dyDescent="0.3">
      <c r="A127" s="39"/>
      <c r="B127" s="26"/>
      <c r="C127" s="40"/>
      <c r="D127" s="41"/>
      <c r="E127" s="157"/>
      <c r="F127" s="40"/>
      <c r="G127" s="41"/>
      <c r="H127" s="157"/>
      <c r="I127" s="40"/>
      <c r="J127" s="41"/>
      <c r="K127" s="308"/>
      <c r="L127" s="40"/>
      <c r="M127" s="41"/>
      <c r="N127" s="308"/>
      <c r="O127" s="40"/>
      <c r="P127" s="41"/>
      <c r="Q127" s="308"/>
      <c r="R127" s="40"/>
      <c r="S127" s="41"/>
      <c r="T127" s="308"/>
      <c r="U127" s="40"/>
      <c r="V127" s="41"/>
      <c r="W127" s="308"/>
      <c r="X127" s="342"/>
      <c r="Y127" s="342"/>
      <c r="Z127" s="342"/>
      <c r="AA127" s="41"/>
      <c r="AB127" s="41"/>
      <c r="AC127" s="342"/>
      <c r="AD127" s="41"/>
      <c r="AE127" s="41"/>
      <c r="AF127" s="342"/>
      <c r="AG127" s="169"/>
      <c r="AH127" s="74"/>
      <c r="AI127" s="314"/>
      <c r="AJ127" s="165"/>
      <c r="AK127" s="42"/>
      <c r="AL127" s="105"/>
      <c r="AM127" s="58"/>
    </row>
    <row r="128" spans="1:39" ht="13" x14ac:dyDescent="0.3">
      <c r="A128" s="39"/>
      <c r="B128" s="26"/>
      <c r="C128" s="40"/>
      <c r="D128" s="41"/>
      <c r="E128" s="157"/>
      <c r="F128" s="40"/>
      <c r="G128" s="41"/>
      <c r="H128" s="157"/>
      <c r="I128" s="40"/>
      <c r="J128" s="41"/>
      <c r="K128" s="308"/>
      <c r="L128" s="40"/>
      <c r="M128" s="41"/>
      <c r="N128" s="308"/>
      <c r="O128" s="40"/>
      <c r="P128" s="41"/>
      <c r="Q128" s="308"/>
      <c r="R128" s="40"/>
      <c r="S128" s="41"/>
      <c r="T128" s="308"/>
      <c r="U128" s="40"/>
      <c r="V128" s="41"/>
      <c r="W128" s="308"/>
      <c r="X128" s="342"/>
      <c r="Y128" s="342"/>
      <c r="Z128" s="342"/>
      <c r="AA128" s="41"/>
      <c r="AB128" s="41"/>
      <c r="AC128" s="342"/>
      <c r="AD128" s="41"/>
      <c r="AE128" s="41"/>
      <c r="AF128" s="342"/>
      <c r="AG128" s="169"/>
      <c r="AH128" s="74"/>
      <c r="AI128" s="314"/>
      <c r="AJ128" s="165"/>
      <c r="AK128" s="42"/>
      <c r="AL128" s="105"/>
      <c r="AM128" s="58"/>
    </row>
    <row r="129" spans="1:39" ht="13" x14ac:dyDescent="0.3">
      <c r="A129" s="429" t="s">
        <v>247</v>
      </c>
      <c r="B129" s="430" t="s">
        <v>3</v>
      </c>
      <c r="C129" s="435">
        <v>1</v>
      </c>
      <c r="D129" s="436">
        <v>1</v>
      </c>
      <c r="E129" s="437">
        <v>1</v>
      </c>
      <c r="F129" s="435">
        <v>1</v>
      </c>
      <c r="G129" s="436">
        <v>1</v>
      </c>
      <c r="H129" s="437">
        <v>1</v>
      </c>
      <c r="I129" s="435">
        <v>1</v>
      </c>
      <c r="J129" s="436">
        <v>1</v>
      </c>
      <c r="K129" s="437">
        <v>1</v>
      </c>
      <c r="L129" s="435">
        <v>1</v>
      </c>
      <c r="M129" s="436">
        <v>1</v>
      </c>
      <c r="N129" s="437">
        <v>1</v>
      </c>
      <c r="O129" s="435">
        <v>1</v>
      </c>
      <c r="P129" s="436">
        <v>1</v>
      </c>
      <c r="Q129" s="437">
        <v>1</v>
      </c>
      <c r="R129" s="435">
        <v>1</v>
      </c>
      <c r="S129" s="436">
        <v>1</v>
      </c>
      <c r="T129" s="437">
        <v>1</v>
      </c>
      <c r="U129" s="435">
        <v>0</v>
      </c>
      <c r="V129" s="436">
        <v>0</v>
      </c>
      <c r="W129" s="437">
        <v>0</v>
      </c>
      <c r="X129" s="438">
        <v>0</v>
      </c>
      <c r="Y129" s="438">
        <v>0</v>
      </c>
      <c r="Z129" s="438">
        <v>0</v>
      </c>
      <c r="AA129" s="436">
        <v>1</v>
      </c>
      <c r="AB129" s="436">
        <v>1</v>
      </c>
      <c r="AC129" s="438">
        <v>1</v>
      </c>
      <c r="AD129" s="436">
        <v>1</v>
      </c>
      <c r="AE129" s="436">
        <v>1</v>
      </c>
      <c r="AF129" s="438">
        <v>1</v>
      </c>
      <c r="AG129" s="439"/>
      <c r="AH129" s="440"/>
      <c r="AI129" s="441"/>
      <c r="AJ129" s="166"/>
      <c r="AK129" s="258"/>
      <c r="AL129" s="107"/>
      <c r="AM129" s="72" t="s">
        <v>24</v>
      </c>
    </row>
    <row r="130" spans="1:39" ht="13" x14ac:dyDescent="0.3">
      <c r="A130" s="431" t="s">
        <v>248</v>
      </c>
      <c r="B130" s="430" t="s">
        <v>2</v>
      </c>
      <c r="C130" s="435">
        <f>C$55*C129</f>
        <v>5.65</v>
      </c>
      <c r="D130" s="436">
        <f>D$55*D129</f>
        <v>5.65</v>
      </c>
      <c r="E130" s="437">
        <f>E$55*E129</f>
        <v>5.65</v>
      </c>
      <c r="F130" s="435">
        <f>F$58*F129</f>
        <v>0.3</v>
      </c>
      <c r="G130" s="436">
        <f>G$58*G129</f>
        <v>0.3</v>
      </c>
      <c r="H130" s="437">
        <f>H$58*H129</f>
        <v>0.3</v>
      </c>
      <c r="I130" s="435">
        <f>I$55*I129</f>
        <v>5.65</v>
      </c>
      <c r="J130" s="436">
        <f>J$55*J129</f>
        <v>5.65</v>
      </c>
      <c r="K130" s="437">
        <f>K$55*K129</f>
        <v>5.65</v>
      </c>
      <c r="L130" s="435">
        <f>L$58*L129</f>
        <v>0.3</v>
      </c>
      <c r="M130" s="436">
        <f>M$58*M129</f>
        <v>0.3</v>
      </c>
      <c r="N130" s="437">
        <f>N$58*N129</f>
        <v>0.3</v>
      </c>
      <c r="O130" s="435">
        <f>O$61*O129</f>
        <v>6</v>
      </c>
      <c r="P130" s="436">
        <f>P$61*P129</f>
        <v>6</v>
      </c>
      <c r="Q130" s="437">
        <f>Q$61*Q129</f>
        <v>6</v>
      </c>
      <c r="R130" s="435">
        <f>R$63*R129</f>
        <v>5.4499999999999957</v>
      </c>
      <c r="S130" s="436">
        <f>S$63*S129</f>
        <v>6.3000000000000043</v>
      </c>
      <c r="T130" s="437">
        <f>T$63*T129</f>
        <v>6.3999999999999986</v>
      </c>
      <c r="U130" s="435">
        <f>U$64*U129</f>
        <v>0</v>
      </c>
      <c r="V130" s="436">
        <f>V$64*V129</f>
        <v>0</v>
      </c>
      <c r="W130" s="437">
        <f>W$64*W129</f>
        <v>0</v>
      </c>
      <c r="X130" s="438">
        <f>X129*X$65</f>
        <v>0</v>
      </c>
      <c r="Y130" s="438">
        <f>Y129*Y$65</f>
        <v>0</v>
      </c>
      <c r="Z130" s="438">
        <f>Z129*Z$65</f>
        <v>0</v>
      </c>
      <c r="AA130" s="436">
        <f>AA129*AA$66</f>
        <v>3</v>
      </c>
      <c r="AB130" s="436">
        <f>AB129*AB$66</f>
        <v>3</v>
      </c>
      <c r="AC130" s="438">
        <f>AC129*AC$66</f>
        <v>3</v>
      </c>
      <c r="AD130" s="436">
        <f>AD129*AD$67</f>
        <v>3</v>
      </c>
      <c r="AE130" s="436">
        <f>AE129*AE$67</f>
        <v>3</v>
      </c>
      <c r="AF130" s="438">
        <f>AF129*AF$67</f>
        <v>3</v>
      </c>
      <c r="AG130" s="439">
        <f>SQRT(SUMSQ(C130,F130,I130,L130))+SUM(O130,R130,U130,X130,AA130,AD130)</f>
        <v>25.4515623474419</v>
      </c>
      <c r="AH130" s="440">
        <f t="shared" ref="AH130" si="9">SQRT(SUMSQ(D130,G130,J130,M130))+SUM(P130,S130,V130,Y130,AB130,AE130)</f>
        <v>26.301562347441909</v>
      </c>
      <c r="AI130" s="441">
        <f t="shared" ref="AI130" si="10">SQRT(SUMSQ(E130,H130,K130,N130))+SUM(Q130,T130,W130,Z130,AC130,AF130)</f>
        <v>26.401562347441903</v>
      </c>
      <c r="AJ130" s="166"/>
      <c r="AK130" s="258"/>
      <c r="AL130" s="107"/>
      <c r="AM130" s="58" t="s">
        <v>186</v>
      </c>
    </row>
    <row r="131" spans="1:39" s="47" customFormat="1" ht="13" x14ac:dyDescent="0.3">
      <c r="A131" s="352"/>
      <c r="B131" s="353"/>
      <c r="C131" s="40"/>
      <c r="D131" s="41"/>
      <c r="E131" s="308"/>
      <c r="F131" s="40"/>
      <c r="G131" s="41"/>
      <c r="H131" s="308"/>
      <c r="I131" s="40"/>
      <c r="J131" s="41"/>
      <c r="K131" s="308"/>
      <c r="L131" s="40"/>
      <c r="M131" s="41"/>
      <c r="N131" s="308"/>
      <c r="O131" s="40"/>
      <c r="P131" s="41"/>
      <c r="Q131" s="308"/>
      <c r="R131" s="40"/>
      <c r="S131" s="41"/>
      <c r="T131" s="308"/>
      <c r="U131" s="40"/>
      <c r="V131" s="41"/>
      <c r="W131" s="308"/>
      <c r="X131" s="342"/>
      <c r="Y131" s="342"/>
      <c r="Z131" s="342"/>
      <c r="AA131" s="41"/>
      <c r="AB131" s="41"/>
      <c r="AC131" s="342"/>
      <c r="AD131" s="41"/>
      <c r="AE131" s="41"/>
      <c r="AF131" s="342"/>
      <c r="AG131" s="169"/>
      <c r="AH131" s="74"/>
      <c r="AI131" s="314"/>
      <c r="AJ131" s="165"/>
      <c r="AK131" s="42"/>
      <c r="AL131" s="105"/>
      <c r="AM131" s="72"/>
    </row>
    <row r="132" spans="1:39" s="47" customFormat="1" ht="13" x14ac:dyDescent="0.3">
      <c r="A132" s="352"/>
      <c r="B132" s="353"/>
      <c r="C132" s="40"/>
      <c r="D132" s="41"/>
      <c r="E132" s="308"/>
      <c r="F132" s="40"/>
      <c r="G132" s="41"/>
      <c r="H132" s="308"/>
      <c r="I132" s="40"/>
      <c r="J132" s="41"/>
      <c r="K132" s="308"/>
      <c r="L132" s="40"/>
      <c r="M132" s="41"/>
      <c r="N132" s="308"/>
      <c r="O132" s="40"/>
      <c r="P132" s="41"/>
      <c r="Q132" s="308"/>
      <c r="R132" s="40"/>
      <c r="S132" s="41"/>
      <c r="T132" s="308"/>
      <c r="U132" s="40"/>
      <c r="V132" s="41"/>
      <c r="W132" s="308"/>
      <c r="X132" s="342"/>
      <c r="Y132" s="342"/>
      <c r="Z132" s="342"/>
      <c r="AA132" s="41"/>
      <c r="AB132" s="41"/>
      <c r="AC132" s="342"/>
      <c r="AD132" s="41"/>
      <c r="AE132" s="41"/>
      <c r="AF132" s="342"/>
      <c r="AG132" s="169"/>
      <c r="AH132" s="74"/>
      <c r="AI132" s="314"/>
      <c r="AJ132" s="165"/>
      <c r="AK132" s="42"/>
      <c r="AL132" s="105"/>
      <c r="AM132" s="72"/>
    </row>
    <row r="133" spans="1:39" ht="13" x14ac:dyDescent="0.3">
      <c r="A133" s="132" t="s">
        <v>212</v>
      </c>
      <c r="B133" s="372" t="s">
        <v>3</v>
      </c>
      <c r="C133" s="140"/>
      <c r="D133" s="230"/>
      <c r="E133" s="307"/>
      <c r="F133" s="140"/>
      <c r="G133" s="230"/>
      <c r="H133" s="307"/>
      <c r="I133" s="140">
        <v>1</v>
      </c>
      <c r="J133" s="230">
        <v>1</v>
      </c>
      <c r="K133" s="307">
        <v>1</v>
      </c>
      <c r="L133" s="140">
        <v>1</v>
      </c>
      <c r="M133" s="230">
        <v>1</v>
      </c>
      <c r="N133" s="307">
        <v>1</v>
      </c>
      <c r="O133" s="140">
        <v>1</v>
      </c>
      <c r="P133" s="230">
        <v>1</v>
      </c>
      <c r="Q133" s="307">
        <v>1</v>
      </c>
      <c r="R133" s="140">
        <v>0</v>
      </c>
      <c r="S133" s="230">
        <v>0</v>
      </c>
      <c r="T133" s="307">
        <v>0</v>
      </c>
      <c r="U133" s="140">
        <v>0</v>
      </c>
      <c r="V133" s="357">
        <v>0</v>
      </c>
      <c r="W133" s="358">
        <v>0</v>
      </c>
      <c r="X133" s="419"/>
      <c r="Y133" s="419"/>
      <c r="Z133" s="419"/>
      <c r="AA133" s="419"/>
      <c r="AB133" s="419"/>
      <c r="AC133" s="419"/>
      <c r="AD133" s="419"/>
      <c r="AE133" s="419"/>
      <c r="AF133" s="419"/>
      <c r="AG133" s="354"/>
      <c r="AH133" s="355"/>
      <c r="AI133" s="356"/>
      <c r="AJ133" s="166"/>
      <c r="AK133" s="258"/>
      <c r="AL133" s="107"/>
      <c r="AM133" s="194" t="s">
        <v>24</v>
      </c>
    </row>
    <row r="134" spans="1:39" ht="13" x14ac:dyDescent="0.3">
      <c r="A134" s="193" t="s">
        <v>213</v>
      </c>
      <c r="B134" s="372" t="s">
        <v>2</v>
      </c>
      <c r="C134" s="140"/>
      <c r="D134" s="230"/>
      <c r="E134" s="307"/>
      <c r="F134" s="140"/>
      <c r="G134" s="230"/>
      <c r="H134" s="307"/>
      <c r="I134" s="140">
        <f>I$56*I133</f>
        <v>2</v>
      </c>
      <c r="J134" s="230">
        <f t="shared" ref="J134:K134" si="11">J$56*J133</f>
        <v>2</v>
      </c>
      <c r="K134" s="307">
        <f t="shared" si="11"/>
        <v>2</v>
      </c>
      <c r="L134" s="140">
        <f>L$58*L133</f>
        <v>0.3</v>
      </c>
      <c r="M134" s="230">
        <f t="shared" ref="M134:N134" si="12">M$58*M133</f>
        <v>0.3</v>
      </c>
      <c r="N134" s="307">
        <f t="shared" si="12"/>
        <v>0.3</v>
      </c>
      <c r="O134" s="140">
        <f>O$61*O133</f>
        <v>6</v>
      </c>
      <c r="P134" s="230">
        <f t="shared" ref="P134:Q134" si="13">P$61*P133</f>
        <v>6</v>
      </c>
      <c r="Q134" s="307">
        <f t="shared" si="13"/>
        <v>6</v>
      </c>
      <c r="R134" s="140">
        <f>R$63*R133</f>
        <v>0</v>
      </c>
      <c r="S134" s="230">
        <f>S$63*S133</f>
        <v>0</v>
      </c>
      <c r="T134" s="307">
        <f>T$63*T133</f>
        <v>0</v>
      </c>
      <c r="U134" s="140">
        <f>U$64*U133</f>
        <v>0</v>
      </c>
      <c r="V134" s="230">
        <f>V$64*V133</f>
        <v>0</v>
      </c>
      <c r="W134" s="307">
        <f>W$64*W133</f>
        <v>0</v>
      </c>
      <c r="X134" s="419"/>
      <c r="Y134" s="419"/>
      <c r="Z134" s="419"/>
      <c r="AA134" s="419"/>
      <c r="AB134" s="419"/>
      <c r="AC134" s="419"/>
      <c r="AD134" s="419"/>
      <c r="AE134" s="419"/>
      <c r="AF134" s="419"/>
      <c r="AG134" s="354">
        <f>SQRT(SUMSQ(I134,L134))+SUM(O134,R134,U134)</f>
        <v>8.0223748416156688</v>
      </c>
      <c r="AH134" s="355">
        <f>SQRT(SUMSQ(J134,M134))+SUM(P134,S134,V134)</f>
        <v>8.0223748416156688</v>
      </c>
      <c r="AI134" s="356">
        <f>SQRT(SUMSQ(K134,N134))+SUM(Q134,T134,W134)</f>
        <v>8.0223748416156688</v>
      </c>
      <c r="AJ134" s="166"/>
      <c r="AK134" s="258"/>
      <c r="AL134" s="107"/>
      <c r="AM134" s="58" t="s">
        <v>187</v>
      </c>
    </row>
    <row r="135" spans="1:39" ht="13.5" thickBot="1" x14ac:dyDescent="0.35">
      <c r="A135" s="87"/>
      <c r="B135" s="96"/>
      <c r="C135" s="71"/>
      <c r="D135" s="212"/>
      <c r="E135" s="164"/>
      <c r="F135" s="71"/>
      <c r="G135" s="212"/>
      <c r="H135" s="164"/>
      <c r="I135" s="71"/>
      <c r="J135" s="212"/>
      <c r="K135" s="164"/>
      <c r="L135" s="71"/>
      <c r="M135" s="212"/>
      <c r="N135" s="164"/>
      <c r="O135" s="71"/>
      <c r="P135" s="212"/>
      <c r="Q135" s="164"/>
      <c r="R135" s="71"/>
      <c r="S135" s="212"/>
      <c r="T135" s="164"/>
      <c r="U135" s="71"/>
      <c r="V135" s="212"/>
      <c r="W135" s="164"/>
      <c r="X135" s="212"/>
      <c r="Y135" s="212"/>
      <c r="Z135" s="212"/>
      <c r="AA135" s="212"/>
      <c r="AB135" s="212"/>
      <c r="AC135" s="212"/>
      <c r="AD135" s="212"/>
      <c r="AE135" s="212"/>
      <c r="AF135" s="212"/>
      <c r="AG135" s="167"/>
      <c r="AH135" s="249"/>
      <c r="AI135" s="108"/>
      <c r="AJ135" s="167"/>
      <c r="AK135" s="249"/>
      <c r="AL135" s="108"/>
      <c r="AM135" s="73"/>
    </row>
    <row r="136" spans="1:39" ht="13" x14ac:dyDescent="0.3">
      <c r="A136" s="185"/>
      <c r="B136" s="26"/>
      <c r="C136" s="41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2"/>
      <c r="AH136" s="42"/>
      <c r="AI136" s="42"/>
      <c r="AJ136" s="42"/>
      <c r="AK136" s="42"/>
      <c r="AL136" s="42"/>
      <c r="AM136" s="42"/>
    </row>
    <row r="137" spans="1:39" ht="13" thickBot="1" x14ac:dyDescent="0.3">
      <c r="A137" s="44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</row>
    <row r="138" spans="1:39" ht="13" x14ac:dyDescent="0.3">
      <c r="A138" s="9" t="s">
        <v>21</v>
      </c>
      <c r="B138" s="11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45"/>
      <c r="AH138" s="45"/>
      <c r="AI138" s="45"/>
      <c r="AJ138" s="45"/>
      <c r="AK138" s="45"/>
      <c r="AL138" s="45"/>
      <c r="AM138" s="13" t="s">
        <v>0</v>
      </c>
    </row>
    <row r="139" spans="1:39" x14ac:dyDescent="0.25">
      <c r="A139" s="97" t="s">
        <v>112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26"/>
      <c r="AH139" s="26"/>
      <c r="AI139" s="26"/>
      <c r="AJ139" s="26"/>
      <c r="AK139" s="26"/>
      <c r="AL139" s="26"/>
      <c r="AM139" s="209"/>
    </row>
    <row r="140" spans="1:39" ht="13" thickBot="1" x14ac:dyDescent="0.3">
      <c r="A140" s="92" t="s">
        <v>113</v>
      </c>
      <c r="B140" s="2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26"/>
      <c r="AH140" s="26"/>
      <c r="AI140" s="26"/>
      <c r="AJ140" s="26"/>
      <c r="AK140" s="26"/>
      <c r="AL140" s="26"/>
      <c r="AM140" s="70"/>
    </row>
    <row r="141" spans="1:39" ht="13" x14ac:dyDescent="0.3">
      <c r="A141" s="9"/>
      <c r="B141" s="11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45"/>
      <c r="AH141" s="45"/>
      <c r="AI141" s="45"/>
      <c r="AJ141" s="45"/>
      <c r="AK141" s="45"/>
      <c r="AL141" s="45"/>
      <c r="AM141" s="55"/>
    </row>
    <row r="142" spans="1:39" ht="13" thickBot="1" x14ac:dyDescent="0.3"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  <c r="AG142" s="44"/>
      <c r="AH142" s="44"/>
      <c r="AI142" s="44"/>
      <c r="AJ142" s="44"/>
      <c r="AK142" s="44"/>
      <c r="AL142" s="44"/>
    </row>
    <row r="143" spans="1:39" ht="13.5" thickBot="1" x14ac:dyDescent="0.35">
      <c r="A143" s="131" t="s">
        <v>22</v>
      </c>
      <c r="B143" s="65"/>
      <c r="C143" s="464" t="s">
        <v>35</v>
      </c>
      <c r="D143" s="465"/>
      <c r="E143" s="465"/>
      <c r="F143" s="465"/>
      <c r="G143" s="465"/>
      <c r="H143" s="465"/>
      <c r="I143" s="465"/>
      <c r="J143" s="465"/>
      <c r="K143" s="465"/>
      <c r="L143" s="465"/>
      <c r="M143" s="465"/>
      <c r="N143" s="466"/>
      <c r="O143" s="85"/>
      <c r="P143" s="85"/>
      <c r="Q143" s="85"/>
      <c r="R143" s="85"/>
      <c r="S143" s="85"/>
      <c r="T143" s="85"/>
      <c r="U143" s="85"/>
      <c r="V143" s="85"/>
      <c r="W143" s="85"/>
      <c r="X143" s="85"/>
      <c r="Y143" s="85"/>
      <c r="Z143" s="85"/>
      <c r="AA143" s="85"/>
      <c r="AB143" s="85"/>
      <c r="AC143" s="85"/>
      <c r="AD143" s="85"/>
      <c r="AE143" s="85"/>
      <c r="AF143" s="85"/>
      <c r="AG143" s="12"/>
      <c r="AH143" s="12"/>
      <c r="AI143" s="12"/>
      <c r="AJ143" s="12"/>
      <c r="AK143" s="12"/>
      <c r="AL143" s="12"/>
      <c r="AM143" s="13" t="s">
        <v>0</v>
      </c>
    </row>
    <row r="144" spans="1:39" ht="13" x14ac:dyDescent="0.3">
      <c r="A144" s="270"/>
      <c r="B144" s="15"/>
      <c r="C144" s="471" t="s">
        <v>36</v>
      </c>
      <c r="D144" s="472"/>
      <c r="E144" s="470"/>
      <c r="F144" s="471" t="s">
        <v>37</v>
      </c>
      <c r="G144" s="469"/>
      <c r="H144" s="470"/>
      <c r="I144" s="468" t="s">
        <v>38</v>
      </c>
      <c r="J144" s="473"/>
      <c r="K144" s="470"/>
      <c r="L144" s="468" t="s">
        <v>39</v>
      </c>
      <c r="M144" s="474"/>
      <c r="N144" s="470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8"/>
      <c r="AH144" s="8"/>
      <c r="AI144" s="8"/>
      <c r="AJ144" s="8"/>
      <c r="AK144" s="8"/>
      <c r="AL144" s="8"/>
      <c r="AM144" s="103"/>
    </row>
    <row r="145" spans="1:39" ht="13" x14ac:dyDescent="0.3">
      <c r="A145" s="30"/>
      <c r="B145" s="15"/>
      <c r="C145" s="138" t="s">
        <v>93</v>
      </c>
      <c r="D145" s="223" t="s">
        <v>94</v>
      </c>
      <c r="E145" s="310" t="s">
        <v>127</v>
      </c>
      <c r="F145" s="138" t="s">
        <v>93</v>
      </c>
      <c r="G145" s="223" t="s">
        <v>94</v>
      </c>
      <c r="H145" s="310" t="s">
        <v>127</v>
      </c>
      <c r="I145" s="138" t="s">
        <v>93</v>
      </c>
      <c r="J145" s="223" t="s">
        <v>94</v>
      </c>
      <c r="K145" s="310" t="s">
        <v>127</v>
      </c>
      <c r="L145" s="138" t="s">
        <v>93</v>
      </c>
      <c r="M145" s="223" t="s">
        <v>94</v>
      </c>
      <c r="N145" s="310" t="s">
        <v>127</v>
      </c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8"/>
      <c r="AH145" s="8"/>
      <c r="AI145" s="8"/>
      <c r="AJ145" s="8"/>
      <c r="AK145" s="8"/>
      <c r="AL145" s="8"/>
      <c r="AM145" s="103"/>
    </row>
    <row r="146" spans="1:39" ht="13" x14ac:dyDescent="0.3">
      <c r="A146" s="19" t="s">
        <v>100</v>
      </c>
      <c r="B146" s="99" t="s">
        <v>101</v>
      </c>
      <c r="C146" s="205">
        <f>C10</f>
        <v>-90.6</v>
      </c>
      <c r="D146" s="231">
        <f>D10</f>
        <v>-90.6</v>
      </c>
      <c r="E146" s="315">
        <f>E10</f>
        <v>-90.6</v>
      </c>
      <c r="F146" s="206"/>
      <c r="G146" s="240"/>
      <c r="H146" s="320"/>
      <c r="I146" s="205">
        <f>I10</f>
        <v>-90.6</v>
      </c>
      <c r="J146" s="231">
        <f>J10</f>
        <v>-90.6</v>
      </c>
      <c r="K146" s="315">
        <f>K10</f>
        <v>-90.6</v>
      </c>
      <c r="L146" s="206"/>
      <c r="M146" s="240"/>
      <c r="N146" s="320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8"/>
      <c r="AH146" s="8"/>
      <c r="AI146" s="8"/>
      <c r="AJ146" s="8"/>
      <c r="AK146" s="8"/>
      <c r="AL146" s="8"/>
      <c r="AM146" s="103"/>
    </row>
    <row r="147" spans="1:39" s="44" customFormat="1" x14ac:dyDescent="0.25">
      <c r="A147" s="19" t="s">
        <v>102</v>
      </c>
      <c r="B147" s="98" t="s">
        <v>2</v>
      </c>
      <c r="C147" s="79"/>
      <c r="D147" s="26"/>
      <c r="E147" s="316"/>
      <c r="F147" s="46">
        <f>F11</f>
        <v>6</v>
      </c>
      <c r="G147" s="24">
        <f>G11</f>
        <v>6</v>
      </c>
      <c r="H147" s="321">
        <f>H11</f>
        <v>6</v>
      </c>
      <c r="I147" s="79"/>
      <c r="J147" s="26"/>
      <c r="K147" s="316"/>
      <c r="L147" s="46">
        <f>L11</f>
        <v>6</v>
      </c>
      <c r="M147" s="24">
        <f>M11</f>
        <v>6</v>
      </c>
      <c r="N147" s="321">
        <f>N11</f>
        <v>6</v>
      </c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126"/>
      <c r="AH147" s="126"/>
      <c r="AI147" s="126"/>
      <c r="AJ147" s="126"/>
      <c r="AK147" s="126"/>
      <c r="AL147" s="126"/>
      <c r="AM147" s="127"/>
    </row>
    <row r="148" spans="1:39" s="44" customFormat="1" x14ac:dyDescent="0.25">
      <c r="A148" s="14"/>
      <c r="B148" s="98"/>
      <c r="C148" s="79"/>
      <c r="D148" s="26"/>
      <c r="E148" s="316"/>
      <c r="F148" s="46"/>
      <c r="G148" s="24"/>
      <c r="H148" s="321"/>
      <c r="I148" s="46"/>
      <c r="J148" s="24"/>
      <c r="K148" s="321"/>
      <c r="L148" s="46"/>
      <c r="M148" s="24"/>
      <c r="N148" s="321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126"/>
      <c r="AH148" s="126"/>
      <c r="AI148" s="126"/>
      <c r="AJ148" s="126"/>
      <c r="AK148" s="126"/>
      <c r="AL148" s="126"/>
      <c r="AM148" s="95"/>
    </row>
    <row r="149" spans="1:39" s="44" customFormat="1" x14ac:dyDescent="0.25">
      <c r="A149" s="14" t="s">
        <v>8</v>
      </c>
      <c r="B149" s="98" t="s">
        <v>2</v>
      </c>
      <c r="C149" s="168">
        <v>-5.7</v>
      </c>
      <c r="D149" s="232">
        <v>-5.7</v>
      </c>
      <c r="E149" s="317">
        <v>-5.7</v>
      </c>
      <c r="F149" s="168">
        <v>0</v>
      </c>
      <c r="G149" s="232">
        <v>0</v>
      </c>
      <c r="H149" s="317">
        <v>0</v>
      </c>
      <c r="I149" s="168">
        <v>-5.7</v>
      </c>
      <c r="J149" s="232">
        <v>-5.7</v>
      </c>
      <c r="K149" s="317">
        <v>-5.7</v>
      </c>
      <c r="L149" s="168">
        <v>0</v>
      </c>
      <c r="M149" s="232">
        <v>0</v>
      </c>
      <c r="N149" s="317">
        <v>0</v>
      </c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126"/>
      <c r="AH149" s="126"/>
      <c r="AI149" s="126"/>
      <c r="AJ149" s="126"/>
      <c r="AK149" s="126"/>
      <c r="AL149" s="126"/>
      <c r="AM149" s="128" t="s">
        <v>6</v>
      </c>
    </row>
    <row r="150" spans="1:39" s="44" customFormat="1" ht="13" x14ac:dyDescent="0.3">
      <c r="A150" s="92" t="s">
        <v>7</v>
      </c>
      <c r="B150" s="98" t="s">
        <v>2</v>
      </c>
      <c r="C150" s="169">
        <f>C146+C149</f>
        <v>-96.3</v>
      </c>
      <c r="D150" s="74">
        <f>D146+D149</f>
        <v>-96.3</v>
      </c>
      <c r="E150" s="314">
        <f>E146+E149</f>
        <v>-96.3</v>
      </c>
      <c r="F150" s="169">
        <f>F147+F149</f>
        <v>6</v>
      </c>
      <c r="G150" s="74">
        <f>G147+G149</f>
        <v>6</v>
      </c>
      <c r="H150" s="314">
        <f>H147+H149</f>
        <v>6</v>
      </c>
      <c r="I150" s="169">
        <f>I146+I149</f>
        <v>-96.3</v>
      </c>
      <c r="J150" s="74">
        <f>J146+J149</f>
        <v>-96.3</v>
      </c>
      <c r="K150" s="314">
        <f>K146+K149</f>
        <v>-96.3</v>
      </c>
      <c r="L150" s="169">
        <f>L147+L149</f>
        <v>6</v>
      </c>
      <c r="M150" s="74">
        <f>M147+M149</f>
        <v>6</v>
      </c>
      <c r="N150" s="314">
        <f>N147+N149</f>
        <v>6</v>
      </c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126"/>
      <c r="AH150" s="126"/>
      <c r="AI150" s="126"/>
      <c r="AJ150" s="126"/>
      <c r="AK150" s="126"/>
      <c r="AL150" s="126"/>
      <c r="AM150" s="128" t="s">
        <v>10</v>
      </c>
    </row>
    <row r="151" spans="1:39" x14ac:dyDescent="0.25">
      <c r="A151" s="120"/>
      <c r="B151" s="121"/>
      <c r="C151" s="171"/>
      <c r="D151" s="233"/>
      <c r="E151" s="318"/>
      <c r="F151" s="171"/>
      <c r="G151" s="241"/>
      <c r="H151" s="321"/>
      <c r="I151" s="145"/>
      <c r="J151" s="23"/>
      <c r="K151" s="321"/>
      <c r="L151" s="145"/>
      <c r="M151" s="23"/>
      <c r="N151" s="321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8"/>
      <c r="AH151" s="8"/>
      <c r="AI151" s="8"/>
      <c r="AJ151" s="8"/>
      <c r="AK151" s="8"/>
      <c r="AL151" s="8"/>
      <c r="AM151" s="56"/>
    </row>
    <row r="152" spans="1:39" s="44" customFormat="1" ht="13" x14ac:dyDescent="0.3">
      <c r="A152" s="129" t="s">
        <v>5</v>
      </c>
      <c r="B152" s="98"/>
      <c r="C152" s="158"/>
      <c r="D152" s="27"/>
      <c r="E152" s="318"/>
      <c r="F152" s="158"/>
      <c r="G152" s="24"/>
      <c r="H152" s="321"/>
      <c r="I152" s="46"/>
      <c r="J152" s="24"/>
      <c r="K152" s="321"/>
      <c r="L152" s="46"/>
      <c r="M152" s="24"/>
      <c r="N152" s="321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126"/>
      <c r="AH152" s="126"/>
      <c r="AI152" s="126"/>
      <c r="AJ152" s="126"/>
      <c r="AK152" s="126"/>
      <c r="AL152" s="126"/>
      <c r="AM152" s="95"/>
    </row>
    <row r="153" spans="1:39" s="44" customFormat="1" ht="15.5" x14ac:dyDescent="0.4">
      <c r="A153" s="34" t="s">
        <v>55</v>
      </c>
      <c r="B153" s="57" t="s">
        <v>148</v>
      </c>
      <c r="C153" s="40">
        <f>(10^12)*(10^-3)*(C5/15)*10^(C150/10)</f>
        <v>1.8753830522559369</v>
      </c>
      <c r="D153" s="41">
        <f>(10^12)*(10^-3)*(D5/15)*10^(D150/10)</f>
        <v>1.8753830522559369</v>
      </c>
      <c r="E153" s="308">
        <f>(10^12)*(10^-3)*(E5/15)*10^(E150/10)</f>
        <v>1.8753830522559369</v>
      </c>
      <c r="F153" s="40">
        <f>(10^12)*(10^-3)*(C5/15)*10^((C150+F150)/10)</f>
        <v>7.4660344063759361</v>
      </c>
      <c r="G153" s="41">
        <f>(10^12)*(10^-3)*(D5/15)*10^((D150+G150)/10)</f>
        <v>7.4660344063759361</v>
      </c>
      <c r="H153" s="308">
        <f>(10^12)*(10^-3)*(E5/15)*10^((E150+H150)/10)</f>
        <v>7.4660344063759361</v>
      </c>
      <c r="I153" s="40">
        <f>(10^12)*(10^-3)*(I5/15)*10^(I150/10)</f>
        <v>1.8753830522559369</v>
      </c>
      <c r="J153" s="41">
        <f>(10^12)*(10^-3)*(J5/15)*10^(J150/10)</f>
        <v>1.8753830522559369</v>
      </c>
      <c r="K153" s="308">
        <f>(10^12)*(10^-3)*(K5/15)*10^(K150/10)</f>
        <v>1.8753830522559369</v>
      </c>
      <c r="L153" s="40">
        <f>(10^12)*(10^-3)*(I5/15)*10^((I150+L150)/10)</f>
        <v>7.4660344063759361</v>
      </c>
      <c r="M153" s="41">
        <f>(10^12)*(10^-3)*(J5/15)*10^((J150+M150)/10)</f>
        <v>7.4660344063759361</v>
      </c>
      <c r="N153" s="308">
        <f>(10^12)*(10^-3)*(K5/15)*10^((K150+N150)/10)</f>
        <v>7.4660344063759361</v>
      </c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126"/>
      <c r="AH153" s="126"/>
      <c r="AI153" s="126"/>
      <c r="AJ153" s="126"/>
      <c r="AK153" s="126"/>
      <c r="AL153" s="126"/>
      <c r="AM153" s="95"/>
    </row>
    <row r="154" spans="1:39" s="44" customFormat="1" x14ac:dyDescent="0.25">
      <c r="A154" s="274" t="s">
        <v>133</v>
      </c>
      <c r="B154" s="116" t="s">
        <v>2</v>
      </c>
      <c r="C154" s="40"/>
      <c r="D154" s="41"/>
      <c r="E154" s="308"/>
      <c r="F154" s="145">
        <f>10*LOG(F153/C153)</f>
        <v>6.0000000000000062</v>
      </c>
      <c r="G154" s="23">
        <f>10*LOG(G153/D153)</f>
        <v>6.0000000000000062</v>
      </c>
      <c r="H154" s="321">
        <f>10*LOG(H153/E153)</f>
        <v>6.0000000000000062</v>
      </c>
      <c r="I154" s="40"/>
      <c r="J154" s="41"/>
      <c r="K154" s="308"/>
      <c r="L154" s="145">
        <f>10*LOG(L153/I153)</f>
        <v>6.0000000000000062</v>
      </c>
      <c r="M154" s="23">
        <f>10*LOG(M153/J153)</f>
        <v>6.0000000000000062</v>
      </c>
      <c r="N154" s="321">
        <f>10*LOG(N153/K153)</f>
        <v>6.0000000000000062</v>
      </c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126"/>
      <c r="AH154" s="126"/>
      <c r="AI154" s="126"/>
      <c r="AJ154" s="126"/>
      <c r="AK154" s="126"/>
      <c r="AL154" s="126"/>
      <c r="AM154" s="95"/>
    </row>
    <row r="155" spans="1:39" s="44" customFormat="1" x14ac:dyDescent="0.25">
      <c r="A155" s="274" t="s">
        <v>170</v>
      </c>
      <c r="B155" s="116" t="s">
        <v>2</v>
      </c>
      <c r="C155" s="40"/>
      <c r="D155" s="41"/>
      <c r="E155" s="308"/>
      <c r="F155" s="145">
        <f>10*LOG(F153/C153)</f>
        <v>6.0000000000000062</v>
      </c>
      <c r="G155" s="23">
        <f>10*LOG(G153/D153)</f>
        <v>6.0000000000000062</v>
      </c>
      <c r="H155" s="321">
        <f>10*LOG(H153/E153)</f>
        <v>6.0000000000000062</v>
      </c>
      <c r="I155" s="40"/>
      <c r="J155" s="41"/>
      <c r="K155" s="308"/>
      <c r="L155" s="145">
        <f>10*LOG(L153/I153)</f>
        <v>6.0000000000000062</v>
      </c>
      <c r="M155" s="23">
        <f>10*LOG(M153/J153)</f>
        <v>6.0000000000000062</v>
      </c>
      <c r="N155" s="321">
        <f>10*LOG(N153/K153)</f>
        <v>6.0000000000000062</v>
      </c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126"/>
      <c r="AH155" s="126"/>
      <c r="AI155" s="126"/>
      <c r="AJ155" s="126"/>
      <c r="AK155" s="126"/>
      <c r="AL155" s="126"/>
      <c r="AM155" s="95"/>
    </row>
    <row r="156" spans="1:39" s="44" customFormat="1" ht="15.5" x14ac:dyDescent="0.4">
      <c r="A156" s="274" t="s">
        <v>54</v>
      </c>
      <c r="B156" s="57" t="s">
        <v>148</v>
      </c>
      <c r="C156" s="172">
        <f>C34</f>
        <v>0.36414539180891381</v>
      </c>
      <c r="D156" s="234">
        <f>D34</f>
        <v>0.9801099957432976</v>
      </c>
      <c r="E156" s="319">
        <f>E34</f>
        <v>1.2920366064150919</v>
      </c>
      <c r="F156" s="173"/>
      <c r="G156" s="33"/>
      <c r="H156" s="322"/>
      <c r="I156" s="172">
        <f>I34</f>
        <v>2.9598848678281799E-2</v>
      </c>
      <c r="J156" s="234">
        <f>J34</f>
        <v>5.3861050353736423E-2</v>
      </c>
      <c r="K156" s="319">
        <f>K34</f>
        <v>6.7807044996243945E-2</v>
      </c>
      <c r="L156" s="177"/>
      <c r="M156" s="33"/>
      <c r="N156" s="322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4"/>
      <c r="AA156" s="74"/>
      <c r="AB156" s="74"/>
      <c r="AC156" s="74"/>
      <c r="AD156" s="74"/>
      <c r="AE156" s="74"/>
      <c r="AF156" s="74"/>
      <c r="AG156" s="126"/>
      <c r="AH156" s="126"/>
      <c r="AI156" s="126"/>
      <c r="AJ156" s="126"/>
      <c r="AK156" s="126"/>
      <c r="AL156" s="126"/>
      <c r="AM156" s="128"/>
    </row>
    <row r="157" spans="1:39" s="44" customFormat="1" ht="13" x14ac:dyDescent="0.3">
      <c r="A157" s="274" t="s">
        <v>134</v>
      </c>
      <c r="B157" s="116" t="s">
        <v>2</v>
      </c>
      <c r="C157" s="158"/>
      <c r="D157" s="27"/>
      <c r="E157" s="318"/>
      <c r="F157" s="169">
        <f>10*LOG(F153/(C153+C156))</f>
        <v>5.2293340423804722</v>
      </c>
      <c r="G157" s="74">
        <f>10*LOG(G153/(D153+D156))</f>
        <v>4.1740887982585715</v>
      </c>
      <c r="H157" s="314">
        <f>10*LOG(H153/(E153+E156))</f>
        <v>3.7238437913918041</v>
      </c>
      <c r="I157" s="173"/>
      <c r="J157" s="33"/>
      <c r="K157" s="322"/>
      <c r="L157" s="169">
        <f>10*LOG(L153/(I153+I156))</f>
        <v>5.9319913315444577</v>
      </c>
      <c r="M157" s="74">
        <f>10*LOG(M153/(J153+J156))</f>
        <v>5.877028056366191</v>
      </c>
      <c r="N157" s="314">
        <f>10*LOG(N153/(K153+K156))</f>
        <v>5.8457469841002627</v>
      </c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4"/>
      <c r="AA157" s="74"/>
      <c r="AB157" s="74"/>
      <c r="AC157" s="74"/>
      <c r="AD157" s="74"/>
      <c r="AE157" s="74"/>
      <c r="AF157" s="74"/>
      <c r="AG157" s="126"/>
      <c r="AH157" s="126"/>
      <c r="AI157" s="126"/>
      <c r="AJ157" s="126"/>
      <c r="AK157" s="126"/>
      <c r="AL157" s="126"/>
      <c r="AM157" s="128"/>
    </row>
    <row r="158" spans="1:39" s="44" customFormat="1" ht="13" x14ac:dyDescent="0.3">
      <c r="A158" s="274" t="s">
        <v>134</v>
      </c>
      <c r="B158" s="116" t="s">
        <v>2</v>
      </c>
      <c r="C158" s="158"/>
      <c r="D158" s="27"/>
      <c r="E158" s="318"/>
      <c r="F158" s="169">
        <f>10*LOG(F153/(C153+C156))</f>
        <v>5.2293340423804722</v>
      </c>
      <c r="G158" s="74">
        <f>10*LOG(G153/(D153+D156))</f>
        <v>4.1740887982585715</v>
      </c>
      <c r="H158" s="314">
        <f>10*LOG(H153/(E153+E156))</f>
        <v>3.7238437913918041</v>
      </c>
      <c r="I158" s="173"/>
      <c r="J158" s="33"/>
      <c r="K158" s="322"/>
      <c r="L158" s="169">
        <f>10*LOG(L153/(I153+I156))</f>
        <v>5.9319913315444577</v>
      </c>
      <c r="M158" s="74">
        <f>10*LOG(M153/(J153+J156))</f>
        <v>5.877028056366191</v>
      </c>
      <c r="N158" s="314">
        <f>10*LOG(N153/(K153+K156))</f>
        <v>5.8457469841002627</v>
      </c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4"/>
      <c r="AA158" s="74"/>
      <c r="AB158" s="74"/>
      <c r="AC158" s="74"/>
      <c r="AD158" s="74"/>
      <c r="AE158" s="74"/>
      <c r="AF158" s="74"/>
      <c r="AG158" s="126"/>
      <c r="AH158" s="126"/>
      <c r="AI158" s="126"/>
      <c r="AJ158" s="126"/>
      <c r="AK158" s="126"/>
      <c r="AL158" s="126"/>
      <c r="AM158" s="128"/>
    </row>
    <row r="159" spans="1:39" s="44" customFormat="1" ht="15.5" x14ac:dyDescent="0.4">
      <c r="A159" s="125" t="s">
        <v>85</v>
      </c>
      <c r="B159" s="57" t="s">
        <v>149</v>
      </c>
      <c r="C159" s="158"/>
      <c r="D159" s="27"/>
      <c r="E159" s="318"/>
      <c r="F159" s="169">
        <f>C150+F150+10*LOG(C5/15)</f>
        <v>-81.26910013008056</v>
      </c>
      <c r="G159" s="74">
        <f>D150+G150+10*LOG(D5/15)</f>
        <v>-81.26910013008056</v>
      </c>
      <c r="H159" s="314">
        <f>E150+H150+10*LOG(E5/15)</f>
        <v>-81.26910013008056</v>
      </c>
      <c r="I159" s="173"/>
      <c r="J159" s="33"/>
      <c r="K159" s="322"/>
      <c r="L159" s="169">
        <f>I150+L150+10*LOG(I5/15)</f>
        <v>-81.26910013008056</v>
      </c>
      <c r="M159" s="74">
        <f>J150+M150+10*LOG(J5/15)</f>
        <v>-81.26910013008056</v>
      </c>
      <c r="N159" s="314">
        <f>K150+N150+10*LOG(K5/15)</f>
        <v>-81.26910013008056</v>
      </c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4"/>
      <c r="AA159" s="74"/>
      <c r="AB159" s="74"/>
      <c r="AC159" s="74"/>
      <c r="AD159" s="74"/>
      <c r="AE159" s="74"/>
      <c r="AF159" s="74"/>
      <c r="AG159" s="126"/>
      <c r="AH159" s="126"/>
      <c r="AI159" s="126"/>
      <c r="AJ159" s="126"/>
      <c r="AK159" s="126"/>
      <c r="AL159" s="126"/>
      <c r="AM159" s="128"/>
    </row>
    <row r="160" spans="1:39" s="44" customFormat="1" ht="15.5" x14ac:dyDescent="0.4">
      <c r="A160" s="125" t="s">
        <v>172</v>
      </c>
      <c r="B160" s="57" t="s">
        <v>149</v>
      </c>
      <c r="C160" s="158"/>
      <c r="D160" s="27"/>
      <c r="E160" s="318"/>
      <c r="F160" s="169">
        <f>C150+F150+10*LOG(C5/15)</f>
        <v>-81.26910013008056</v>
      </c>
      <c r="G160" s="74">
        <f>D150+G150+10*LOG(D5/15)</f>
        <v>-81.26910013008056</v>
      </c>
      <c r="H160" s="314">
        <f>E150+H150+10*LOG(E5/15)</f>
        <v>-81.26910013008056</v>
      </c>
      <c r="I160" s="173"/>
      <c r="J160" s="33"/>
      <c r="K160" s="322"/>
      <c r="L160" s="169">
        <f>I150+L150+10*LOG(I5/15)</f>
        <v>-81.26910013008056</v>
      </c>
      <c r="M160" s="74">
        <f>J150+M150+10*LOG(J5/15)</f>
        <v>-81.26910013008056</v>
      </c>
      <c r="N160" s="314">
        <f>K150+N150+10*LOG(K5/15)</f>
        <v>-81.26910013008056</v>
      </c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4"/>
      <c r="AA160" s="74"/>
      <c r="AB160" s="74"/>
      <c r="AC160" s="74"/>
      <c r="AD160" s="74"/>
      <c r="AE160" s="74"/>
      <c r="AF160" s="74"/>
      <c r="AG160" s="126"/>
      <c r="AH160" s="126"/>
      <c r="AI160" s="126"/>
      <c r="AJ160" s="126"/>
      <c r="AK160" s="126"/>
      <c r="AL160" s="126"/>
      <c r="AM160" s="128"/>
    </row>
    <row r="161" spans="1:39" s="44" customFormat="1" ht="13" x14ac:dyDescent="0.3">
      <c r="A161" s="125" t="s">
        <v>232</v>
      </c>
      <c r="B161" s="116" t="s">
        <v>2</v>
      </c>
      <c r="C161" s="158"/>
      <c r="D161" s="27"/>
      <c r="E161" s="318"/>
      <c r="F161" s="173"/>
      <c r="G161" s="33"/>
      <c r="H161" s="322"/>
      <c r="I161" s="173"/>
      <c r="J161" s="33"/>
      <c r="K161" s="322"/>
      <c r="L161" s="169">
        <f t="shared" ref="L161:N162" si="14">L159-F159</f>
        <v>0</v>
      </c>
      <c r="M161" s="74">
        <f t="shared" si="14"/>
        <v>0</v>
      </c>
      <c r="N161" s="314">
        <f t="shared" si="14"/>
        <v>0</v>
      </c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126"/>
      <c r="AH161" s="126"/>
      <c r="AI161" s="126"/>
      <c r="AJ161" s="126"/>
      <c r="AK161" s="126"/>
      <c r="AL161" s="126"/>
      <c r="AM161" s="128"/>
    </row>
    <row r="162" spans="1:39" s="44" customFormat="1" ht="13" x14ac:dyDescent="0.3">
      <c r="A162" s="125" t="s">
        <v>233</v>
      </c>
      <c r="B162" s="116" t="s">
        <v>2</v>
      </c>
      <c r="C162" s="158"/>
      <c r="D162" s="27"/>
      <c r="E162" s="318"/>
      <c r="F162" s="173"/>
      <c r="G162" s="33"/>
      <c r="H162" s="322"/>
      <c r="I162" s="173"/>
      <c r="J162" s="33"/>
      <c r="K162" s="322"/>
      <c r="L162" s="169">
        <f t="shared" si="14"/>
        <v>0</v>
      </c>
      <c r="M162" s="74">
        <f t="shared" si="14"/>
        <v>0</v>
      </c>
      <c r="N162" s="314">
        <f t="shared" si="14"/>
        <v>0</v>
      </c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126"/>
      <c r="AH162" s="126"/>
      <c r="AI162" s="126"/>
      <c r="AJ162" s="126"/>
      <c r="AK162" s="126"/>
      <c r="AL162" s="126"/>
      <c r="AM162" s="128"/>
    </row>
    <row r="163" spans="1:39" s="44" customFormat="1" ht="13" x14ac:dyDescent="0.3">
      <c r="A163" s="80" t="s">
        <v>151</v>
      </c>
      <c r="B163" s="57" t="s">
        <v>150</v>
      </c>
      <c r="C163" s="169">
        <f>10*LOG((C153+F153)*10^-9)+10*LOG(MAX(C6,12*C8/C5))</f>
        <v>-56.493759775877535</v>
      </c>
      <c r="D163" s="74">
        <f>10*LOG((D153+G153)*10^-9)+10*LOG(MAX(D6,12*D8/D5))</f>
        <v>-56.493759775877535</v>
      </c>
      <c r="E163" s="314">
        <f>10*LOG((E153+H153)*10^-9)+10*LOG(MAX(E6,12*E8/E5))</f>
        <v>-56.493759775877535</v>
      </c>
      <c r="F163" s="43"/>
      <c r="G163" s="236"/>
      <c r="H163" s="323"/>
      <c r="I163" s="169">
        <f>10*LOG((I153+L153)*10^-9)+10*LOG(MAX(I6,12*I8/I5))</f>
        <v>-56.493759775877535</v>
      </c>
      <c r="J163" s="74">
        <f>10*LOG((J153+M153)*10^-9)+10*LOG(MAX(J6,12*J8/J5))</f>
        <v>-56.493759775877535</v>
      </c>
      <c r="K163" s="314">
        <f>10*LOG((K153+N153)*10^-9)+10*LOG(MAX(K6,12*K8/K5))</f>
        <v>-56.493759775877535</v>
      </c>
      <c r="L163" s="169"/>
      <c r="M163" s="74"/>
      <c r="N163" s="31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126"/>
      <c r="AH163" s="126"/>
      <c r="AI163" s="126"/>
      <c r="AJ163" s="126"/>
      <c r="AK163" s="126"/>
      <c r="AL163" s="126"/>
      <c r="AM163" s="128"/>
    </row>
    <row r="164" spans="1:39" s="44" customFormat="1" ht="13" x14ac:dyDescent="0.3">
      <c r="A164" s="125" t="s">
        <v>48</v>
      </c>
      <c r="B164" s="116" t="s">
        <v>2</v>
      </c>
      <c r="C164" s="46"/>
      <c r="D164" s="24"/>
      <c r="E164" s="135"/>
      <c r="F164" s="169"/>
      <c r="G164" s="74"/>
      <c r="H164" s="314"/>
      <c r="I164" s="169">
        <f>I163-C163</f>
        <v>0</v>
      </c>
      <c r="J164" s="74">
        <f>J163-D163</f>
        <v>0</v>
      </c>
      <c r="K164" s="314">
        <f>K163-E163</f>
        <v>0</v>
      </c>
      <c r="L164" s="169"/>
      <c r="M164" s="74"/>
      <c r="N164" s="31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126"/>
      <c r="AH164" s="126"/>
      <c r="AI164" s="126"/>
      <c r="AJ164" s="126"/>
      <c r="AK164" s="126"/>
      <c r="AL164" s="126"/>
      <c r="AM164" s="128"/>
    </row>
    <row r="165" spans="1:39" s="44" customFormat="1" ht="15.5" x14ac:dyDescent="0.4">
      <c r="A165" s="125" t="s">
        <v>108</v>
      </c>
      <c r="B165" s="57" t="s">
        <v>149</v>
      </c>
      <c r="C165" s="79"/>
      <c r="D165" s="26"/>
      <c r="E165" s="116"/>
      <c r="F165" s="169">
        <f>F159+(IF(C$12=0,0,R$43))+U$44</f>
        <v>-81.719100130080562</v>
      </c>
      <c r="G165" s="74">
        <f>G159+(IF(C$12=0,0,S$43))+V$44</f>
        <v>-82.569100130080557</v>
      </c>
      <c r="H165" s="314">
        <f>H159+(IF(C$12=0,0,T$43))+W$44</f>
        <v>-82.669100130080551</v>
      </c>
      <c r="I165" s="169"/>
      <c r="J165" s="74"/>
      <c r="K165" s="170"/>
      <c r="L165" s="169">
        <f>L159+(IF(I$12=0,0,R$43))+U$44</f>
        <v>-76.26910013008056</v>
      </c>
      <c r="M165" s="74">
        <f>M159+(IF(I$12=0,0,S$43))+V$44</f>
        <v>-76.26910013008056</v>
      </c>
      <c r="N165" s="314">
        <f>N159+(IF(I$12=0,0,T$43))+W$44</f>
        <v>-76.26910013008056</v>
      </c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126"/>
      <c r="AH165" s="126"/>
      <c r="AI165" s="126"/>
      <c r="AJ165" s="126"/>
      <c r="AK165" s="126"/>
      <c r="AL165" s="126"/>
      <c r="AM165" s="128"/>
    </row>
    <row r="166" spans="1:39" s="44" customFormat="1" ht="15.5" x14ac:dyDescent="0.4">
      <c r="A166" s="125" t="s">
        <v>176</v>
      </c>
      <c r="B166" s="57" t="s">
        <v>149</v>
      </c>
      <c r="C166" s="79"/>
      <c r="D166" s="26"/>
      <c r="E166" s="116"/>
      <c r="F166" s="169">
        <f>F160+(IF(C$12=0,0,R$43))+U$44</f>
        <v>-81.719100130080562</v>
      </c>
      <c r="G166" s="74">
        <f>G160+(IF(C$12=0,0,S$43))+V$44</f>
        <v>-82.569100130080557</v>
      </c>
      <c r="H166" s="314">
        <f>H160+(IF(C$12=0,0,T$43))+W$44</f>
        <v>-82.669100130080551</v>
      </c>
      <c r="I166" s="169"/>
      <c r="J166" s="74"/>
      <c r="K166" s="170"/>
      <c r="L166" s="169">
        <f>L160+(IF(I$12=0,0,R$43))+U$44</f>
        <v>-76.26910013008056</v>
      </c>
      <c r="M166" s="74">
        <f>M160+(IF(I$12=0,0,S$43))+V$44</f>
        <v>-76.26910013008056</v>
      </c>
      <c r="N166" s="314">
        <f>N160+(IF(I$12=0,0,T$43))+W$44</f>
        <v>-76.26910013008056</v>
      </c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126"/>
      <c r="AH166" s="126"/>
      <c r="AI166" s="126"/>
      <c r="AJ166" s="126"/>
      <c r="AK166" s="126"/>
      <c r="AL166" s="126"/>
      <c r="AM166" s="128"/>
    </row>
    <row r="167" spans="1:39" s="44" customFormat="1" ht="13" x14ac:dyDescent="0.3">
      <c r="A167" s="459" t="s">
        <v>109</v>
      </c>
      <c r="B167" s="98" t="s">
        <v>2</v>
      </c>
      <c r="C167" s="158"/>
      <c r="D167" s="27"/>
      <c r="E167" s="98"/>
      <c r="F167" s="460"/>
      <c r="G167" s="25"/>
      <c r="H167" s="461"/>
      <c r="I167" s="460"/>
      <c r="J167" s="25"/>
      <c r="K167" s="461"/>
      <c r="L167" s="169">
        <f t="shared" ref="L167:N168" si="15">L165-F165</f>
        <v>5.4500000000000028</v>
      </c>
      <c r="M167" s="457">
        <f t="shared" si="15"/>
        <v>6.2999999999999972</v>
      </c>
      <c r="N167" s="314">
        <f t="shared" si="15"/>
        <v>6.3999999999999915</v>
      </c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126"/>
      <c r="AH167" s="126"/>
      <c r="AI167" s="126"/>
      <c r="AJ167" s="126"/>
      <c r="AK167" s="126"/>
      <c r="AL167" s="126"/>
      <c r="AM167" s="128"/>
    </row>
    <row r="168" spans="1:39" s="44" customFormat="1" ht="13.5" thickBot="1" x14ac:dyDescent="0.35">
      <c r="A168" s="113" t="s">
        <v>177</v>
      </c>
      <c r="B168" s="130" t="s">
        <v>2</v>
      </c>
      <c r="C168" s="174"/>
      <c r="D168" s="81"/>
      <c r="E168" s="130"/>
      <c r="F168" s="175"/>
      <c r="G168" s="242"/>
      <c r="H168" s="176"/>
      <c r="I168" s="175"/>
      <c r="J168" s="242"/>
      <c r="K168" s="176"/>
      <c r="L168" s="208">
        <f t="shared" si="15"/>
        <v>5.4500000000000028</v>
      </c>
      <c r="M168" s="259">
        <f t="shared" si="15"/>
        <v>6.2999999999999972</v>
      </c>
      <c r="N168" s="324">
        <f t="shared" si="15"/>
        <v>6.3999999999999915</v>
      </c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458"/>
      <c r="AH168" s="458"/>
      <c r="AI168" s="458"/>
      <c r="AJ168" s="458"/>
      <c r="AK168" s="458"/>
      <c r="AL168" s="458"/>
      <c r="AM168" s="61"/>
    </row>
    <row r="169" spans="1:39" s="64" customFormat="1" ht="13" x14ac:dyDescent="0.3">
      <c r="A169" s="221"/>
      <c r="B169" s="63"/>
      <c r="C169" s="63"/>
      <c r="D169" s="63"/>
      <c r="E169" s="63"/>
      <c r="F169" s="63"/>
      <c r="G169" s="63"/>
      <c r="H169" s="63"/>
      <c r="I169" s="63"/>
      <c r="J169" s="63"/>
      <c r="K169" s="63"/>
      <c r="L169" s="63"/>
      <c r="M169" s="63"/>
      <c r="N169" s="63"/>
      <c r="O169" s="101"/>
      <c r="P169" s="101"/>
      <c r="Q169" s="101"/>
      <c r="R169" s="101"/>
      <c r="S169" s="101"/>
      <c r="T169" s="101"/>
      <c r="U169" s="101"/>
      <c r="V169" s="101"/>
      <c r="W169" s="101"/>
      <c r="X169" s="101"/>
      <c r="Y169" s="101"/>
      <c r="Z169" s="101"/>
      <c r="AA169" s="101"/>
      <c r="AB169" s="101"/>
      <c r="AC169" s="101"/>
      <c r="AD169" s="101"/>
      <c r="AE169" s="101"/>
      <c r="AF169" s="101"/>
      <c r="AG169" s="63"/>
      <c r="AH169" s="63"/>
      <c r="AI169" s="63"/>
      <c r="AJ169" s="63"/>
      <c r="AK169" s="63"/>
      <c r="AL169" s="63"/>
      <c r="AM169" s="63"/>
    </row>
    <row r="170" spans="1:39" s="64" customFormat="1" ht="12" thickBot="1" x14ac:dyDescent="0.3">
      <c r="A170" s="68"/>
      <c r="B170" s="63"/>
      <c r="C170" s="63"/>
      <c r="D170" s="63"/>
      <c r="E170" s="63"/>
      <c r="F170" s="63"/>
      <c r="G170" s="63"/>
      <c r="H170" s="63"/>
      <c r="I170" s="63"/>
      <c r="J170" s="63"/>
      <c r="K170" s="63"/>
      <c r="L170" s="63"/>
      <c r="M170" s="63"/>
      <c r="N170" s="63"/>
      <c r="O170" s="101"/>
      <c r="P170" s="101"/>
      <c r="Q170" s="101"/>
      <c r="R170" s="101"/>
      <c r="S170" s="101"/>
      <c r="T170" s="101"/>
      <c r="U170" s="101"/>
      <c r="V170" s="101"/>
      <c r="W170" s="101"/>
      <c r="X170" s="101"/>
      <c r="Y170" s="101"/>
      <c r="Z170" s="101"/>
      <c r="AA170" s="101"/>
      <c r="AB170" s="101"/>
      <c r="AC170" s="101"/>
      <c r="AD170" s="101"/>
      <c r="AE170" s="101"/>
      <c r="AF170" s="101"/>
      <c r="AG170" s="63"/>
      <c r="AH170" s="63"/>
      <c r="AI170" s="63"/>
      <c r="AJ170" s="63"/>
      <c r="AK170" s="63"/>
      <c r="AL170" s="63"/>
      <c r="AM170" s="63"/>
    </row>
    <row r="171" spans="1:39" ht="13.5" thickBot="1" x14ac:dyDescent="0.35">
      <c r="A171" s="131" t="s">
        <v>23</v>
      </c>
      <c r="B171" s="11"/>
      <c r="C171" s="464" t="s">
        <v>35</v>
      </c>
      <c r="D171" s="465"/>
      <c r="E171" s="465"/>
      <c r="F171" s="465"/>
      <c r="G171" s="465"/>
      <c r="H171" s="465"/>
      <c r="I171" s="465"/>
      <c r="J171" s="465"/>
      <c r="K171" s="465"/>
      <c r="L171" s="465"/>
      <c r="M171" s="465"/>
      <c r="N171" s="466"/>
      <c r="O171" s="467" t="s">
        <v>40</v>
      </c>
      <c r="P171" s="465"/>
      <c r="Q171" s="465"/>
      <c r="R171" s="465"/>
      <c r="S171" s="465"/>
      <c r="T171" s="465"/>
      <c r="U171" s="465"/>
      <c r="V171" s="465"/>
      <c r="W171" s="466"/>
      <c r="X171" s="373"/>
      <c r="Y171" s="373"/>
      <c r="Z171" s="373"/>
      <c r="AA171" s="373"/>
      <c r="AB171" s="373"/>
      <c r="AC171" s="373"/>
      <c r="AD171" s="373"/>
      <c r="AE171" s="373"/>
      <c r="AF171" s="373"/>
      <c r="AG171" s="468" t="s">
        <v>16</v>
      </c>
      <c r="AH171" s="469"/>
      <c r="AI171" s="470"/>
      <c r="AJ171" s="468" t="s">
        <v>97</v>
      </c>
      <c r="AK171" s="469"/>
      <c r="AL171" s="470"/>
      <c r="AM171" s="13" t="s">
        <v>84</v>
      </c>
    </row>
    <row r="172" spans="1:39" ht="13" x14ac:dyDescent="0.3">
      <c r="A172" s="270"/>
      <c r="B172" s="18"/>
      <c r="C172" s="471" t="s">
        <v>36</v>
      </c>
      <c r="D172" s="472"/>
      <c r="E172" s="470"/>
      <c r="F172" s="471" t="s">
        <v>37</v>
      </c>
      <c r="G172" s="469"/>
      <c r="H172" s="470"/>
      <c r="I172" s="468" t="s">
        <v>38</v>
      </c>
      <c r="J172" s="473"/>
      <c r="K172" s="470"/>
      <c r="L172" s="468" t="s">
        <v>39</v>
      </c>
      <c r="M172" s="474"/>
      <c r="N172" s="470"/>
      <c r="O172" s="162"/>
      <c r="P172" s="229"/>
      <c r="Q172" s="142"/>
      <c r="R172" s="247"/>
      <c r="S172" s="247"/>
      <c r="T172" s="247"/>
      <c r="U172" s="247"/>
      <c r="V172" s="247"/>
      <c r="W172" s="213"/>
      <c r="X172" s="247"/>
      <c r="Y172" s="247"/>
      <c r="Z172" s="247"/>
      <c r="AA172" s="247"/>
      <c r="AB172" s="247"/>
      <c r="AC172" s="247"/>
      <c r="AD172" s="247"/>
      <c r="AE172" s="247"/>
      <c r="AF172" s="247"/>
      <c r="AG172" s="16"/>
      <c r="AH172" s="247"/>
      <c r="AI172" s="213"/>
      <c r="AJ172" s="16"/>
      <c r="AK172" s="247"/>
      <c r="AL172" s="213"/>
      <c r="AM172" s="103"/>
    </row>
    <row r="173" spans="1:39" ht="13" x14ac:dyDescent="0.3">
      <c r="A173" s="30"/>
      <c r="B173" s="18"/>
      <c r="C173" s="138" t="s">
        <v>93</v>
      </c>
      <c r="D173" s="223" t="s">
        <v>94</v>
      </c>
      <c r="E173" s="310" t="s">
        <v>127</v>
      </c>
      <c r="F173" s="138" t="s">
        <v>93</v>
      </c>
      <c r="G173" s="223" t="s">
        <v>94</v>
      </c>
      <c r="H173" s="310" t="s">
        <v>127</v>
      </c>
      <c r="I173" s="138" t="s">
        <v>93</v>
      </c>
      <c r="J173" s="223" t="s">
        <v>94</v>
      </c>
      <c r="K173" s="310" t="s">
        <v>127</v>
      </c>
      <c r="L173" s="138" t="s">
        <v>93</v>
      </c>
      <c r="M173" s="223" t="s">
        <v>94</v>
      </c>
      <c r="N173" s="310" t="s">
        <v>127</v>
      </c>
      <c r="O173" s="138" t="s">
        <v>93</v>
      </c>
      <c r="P173" s="223" t="s">
        <v>94</v>
      </c>
      <c r="Q173" s="310" t="s">
        <v>127</v>
      </c>
      <c r="R173" s="17"/>
      <c r="S173" s="17"/>
      <c r="T173" s="17"/>
      <c r="U173" s="17"/>
      <c r="V173" s="17"/>
      <c r="W173" s="119"/>
      <c r="X173" s="17"/>
      <c r="Y173" s="17"/>
      <c r="Z173" s="17"/>
      <c r="AA173" s="17"/>
      <c r="AB173" s="17"/>
      <c r="AC173" s="17"/>
      <c r="AD173" s="17"/>
      <c r="AE173" s="17"/>
      <c r="AF173" s="17"/>
      <c r="AG173" s="138" t="s">
        <v>93</v>
      </c>
      <c r="AH173" s="223" t="s">
        <v>94</v>
      </c>
      <c r="AI173" s="310" t="s">
        <v>127</v>
      </c>
      <c r="AJ173" s="138" t="s">
        <v>93</v>
      </c>
      <c r="AK173" s="223" t="s">
        <v>94</v>
      </c>
      <c r="AL173" s="310" t="s">
        <v>127</v>
      </c>
      <c r="AM173" s="115"/>
    </row>
    <row r="174" spans="1:39" ht="13" x14ac:dyDescent="0.3">
      <c r="A174" s="30"/>
      <c r="B174" s="18"/>
      <c r="C174" s="79"/>
      <c r="D174" s="26"/>
      <c r="E174" s="116"/>
      <c r="F174" s="79"/>
      <c r="G174" s="26"/>
      <c r="H174" s="116"/>
      <c r="I174" s="79"/>
      <c r="J174" s="26"/>
      <c r="K174" s="116"/>
      <c r="L174" s="79"/>
      <c r="M174" s="26"/>
      <c r="N174" s="116"/>
      <c r="O174" s="16"/>
      <c r="P174" s="17"/>
      <c r="Q174" s="119"/>
      <c r="R174" s="17"/>
      <c r="S174" s="17"/>
      <c r="T174" s="17"/>
      <c r="U174" s="17"/>
      <c r="V174" s="17"/>
      <c r="W174" s="119"/>
      <c r="X174" s="17"/>
      <c r="Y174" s="17"/>
      <c r="Z174" s="17"/>
      <c r="AA174" s="17"/>
      <c r="AB174" s="17"/>
      <c r="AC174" s="17"/>
      <c r="AD174" s="17"/>
      <c r="AE174" s="17"/>
      <c r="AF174" s="17"/>
      <c r="AG174" s="16"/>
      <c r="AH174" s="17"/>
      <c r="AI174" s="119"/>
      <c r="AJ174" s="16"/>
      <c r="AK174" s="17"/>
      <c r="AL174" s="333"/>
      <c r="AM174" s="52"/>
    </row>
    <row r="175" spans="1:39" x14ac:dyDescent="0.25">
      <c r="A175" s="35" t="s">
        <v>58</v>
      </c>
      <c r="B175" s="36" t="s">
        <v>2</v>
      </c>
      <c r="C175" s="48"/>
      <c r="D175" s="133"/>
      <c r="E175" s="134"/>
      <c r="F175" s="89">
        <f>F176-AG176</f>
        <v>4.8185491115352601</v>
      </c>
      <c r="G175" s="237">
        <f>G176-AH176</f>
        <v>3.4155000802877065</v>
      </c>
      <c r="H175" s="326">
        <f>H176-AI176</f>
        <v>2.7905100696082474</v>
      </c>
      <c r="I175" s="48"/>
      <c r="J175" s="133"/>
      <c r="K175" s="134"/>
      <c r="L175" s="48"/>
      <c r="M175" s="133"/>
      <c r="N175" s="134"/>
      <c r="O175" s="48"/>
      <c r="P175" s="133"/>
      <c r="Q175" s="134"/>
      <c r="R175" s="133"/>
      <c r="S175" s="133"/>
      <c r="T175" s="133"/>
      <c r="U175" s="133"/>
      <c r="V175" s="133"/>
      <c r="W175" s="134"/>
      <c r="X175" s="133"/>
      <c r="Y175" s="133"/>
      <c r="Z175" s="133"/>
      <c r="AA175" s="133"/>
      <c r="AB175" s="133"/>
      <c r="AC175" s="133"/>
      <c r="AD175" s="133"/>
      <c r="AE175" s="133"/>
      <c r="AF175" s="133"/>
      <c r="AG175" s="214"/>
      <c r="AH175" s="250"/>
      <c r="AI175" s="328"/>
      <c r="AJ175" s="199">
        <v>-4</v>
      </c>
      <c r="AK175" s="256">
        <v>-4</v>
      </c>
      <c r="AL175" s="334">
        <v>-4</v>
      </c>
      <c r="AM175" s="109" t="s">
        <v>56</v>
      </c>
    </row>
    <row r="176" spans="1:39" ht="13" x14ac:dyDescent="0.3">
      <c r="A176" s="38" t="s">
        <v>59</v>
      </c>
      <c r="B176" s="36" t="s">
        <v>2</v>
      </c>
      <c r="C176" s="48"/>
      <c r="D176" s="133"/>
      <c r="E176" s="134"/>
      <c r="F176" s="48">
        <f>F157</f>
        <v>5.2293340423804722</v>
      </c>
      <c r="G176" s="133">
        <f>G157</f>
        <v>4.1740887982585715</v>
      </c>
      <c r="H176" s="312">
        <f>H157</f>
        <v>3.7238437913918041</v>
      </c>
      <c r="I176" s="48"/>
      <c r="J176" s="133"/>
      <c r="K176" s="134"/>
      <c r="L176" s="48"/>
      <c r="M176" s="133"/>
      <c r="N176" s="134"/>
      <c r="O176" s="48"/>
      <c r="P176" s="133"/>
      <c r="Q176" s="134"/>
      <c r="R176" s="133"/>
      <c r="S176" s="133"/>
      <c r="T176" s="133"/>
      <c r="U176" s="133"/>
      <c r="V176" s="133"/>
      <c r="W176" s="134"/>
      <c r="X176" s="133"/>
      <c r="Y176" s="133"/>
      <c r="Z176" s="133"/>
      <c r="AA176" s="133"/>
      <c r="AB176" s="133"/>
      <c r="AC176" s="133"/>
      <c r="AD176" s="133"/>
      <c r="AE176" s="133"/>
      <c r="AF176" s="133"/>
      <c r="AG176" s="215">
        <f>AG76</f>
        <v>0.41078493084521184</v>
      </c>
      <c r="AH176" s="251">
        <f>AH76</f>
        <v>0.75858871797086502</v>
      </c>
      <c r="AI176" s="329">
        <f>AI76</f>
        <v>0.93333372178355667</v>
      </c>
      <c r="AJ176" s="200"/>
      <c r="AK176" s="248"/>
      <c r="AL176" s="313"/>
      <c r="AM176" s="22"/>
    </row>
    <row r="177" spans="1:39" x14ac:dyDescent="0.25">
      <c r="A177" s="35" t="s">
        <v>60</v>
      </c>
      <c r="B177" s="36" t="s">
        <v>2</v>
      </c>
      <c r="C177" s="48"/>
      <c r="D177" s="133"/>
      <c r="E177" s="134"/>
      <c r="F177" s="48">
        <f>F176+AG176</f>
        <v>5.6401189732256842</v>
      </c>
      <c r="G177" s="133">
        <f>G176+AH176</f>
        <v>4.9326775162294361</v>
      </c>
      <c r="H177" s="312">
        <f>H176+AI176</f>
        <v>4.6571775131753608</v>
      </c>
      <c r="I177" s="48"/>
      <c r="J177" s="133"/>
      <c r="K177" s="134"/>
      <c r="L177" s="48"/>
      <c r="M177" s="133"/>
      <c r="N177" s="134"/>
      <c r="O177" s="48"/>
      <c r="P177" s="133"/>
      <c r="Q177" s="134"/>
      <c r="R177" s="133"/>
      <c r="S177" s="133"/>
      <c r="T177" s="133"/>
      <c r="U177" s="133"/>
      <c r="V177" s="133"/>
      <c r="W177" s="134"/>
      <c r="X177" s="133"/>
      <c r="Y177" s="133"/>
      <c r="Z177" s="133"/>
      <c r="AA177" s="133"/>
      <c r="AB177" s="133"/>
      <c r="AC177" s="133"/>
      <c r="AD177" s="133"/>
      <c r="AE177" s="133"/>
      <c r="AF177" s="133"/>
      <c r="AG177" s="214"/>
      <c r="AH177" s="250"/>
      <c r="AI177" s="328"/>
      <c r="AJ177" s="48"/>
      <c r="AK177" s="133"/>
      <c r="AL177" s="312"/>
      <c r="AM177" s="22"/>
    </row>
    <row r="178" spans="1:39" x14ac:dyDescent="0.25">
      <c r="A178" s="35" t="s">
        <v>249</v>
      </c>
      <c r="B178" s="36" t="s">
        <v>2</v>
      </c>
      <c r="C178" s="48"/>
      <c r="D178" s="133"/>
      <c r="E178" s="134"/>
      <c r="F178" s="89">
        <f>F179-AG179</f>
        <v>4.8185491115352601</v>
      </c>
      <c r="G178" s="237">
        <f>G179-AH179</f>
        <v>3.4155000802877065</v>
      </c>
      <c r="H178" s="326">
        <f>H179-AI179</f>
        <v>2.7905100696082474</v>
      </c>
      <c r="I178" s="48"/>
      <c r="J178" s="133"/>
      <c r="K178" s="134"/>
      <c r="L178" s="48"/>
      <c r="M178" s="133"/>
      <c r="N178" s="134"/>
      <c r="O178" s="48"/>
      <c r="P178" s="133"/>
      <c r="Q178" s="134"/>
      <c r="R178" s="133"/>
      <c r="S178" s="133"/>
      <c r="T178" s="133"/>
      <c r="U178" s="133"/>
      <c r="V178" s="133"/>
      <c r="W178" s="134"/>
      <c r="X178" s="133"/>
      <c r="Y178" s="133"/>
      <c r="Z178" s="133"/>
      <c r="AA178" s="133"/>
      <c r="AB178" s="133"/>
      <c r="AC178" s="133"/>
      <c r="AD178" s="133"/>
      <c r="AE178" s="133"/>
      <c r="AF178" s="133"/>
      <c r="AG178" s="214"/>
      <c r="AH178" s="250"/>
      <c r="AI178" s="328"/>
      <c r="AJ178" s="199">
        <v>-4</v>
      </c>
      <c r="AK178" s="256">
        <v>-4</v>
      </c>
      <c r="AL178" s="334">
        <v>-4</v>
      </c>
      <c r="AM178" s="109" t="s">
        <v>188</v>
      </c>
    </row>
    <row r="179" spans="1:39" ht="13" x14ac:dyDescent="0.3">
      <c r="A179" s="38" t="s">
        <v>250</v>
      </c>
      <c r="B179" s="36" t="s">
        <v>2</v>
      </c>
      <c r="C179" s="48"/>
      <c r="D179" s="133"/>
      <c r="E179" s="134"/>
      <c r="F179" s="48">
        <f>F158</f>
        <v>5.2293340423804722</v>
      </c>
      <c r="G179" s="133">
        <f>G158</f>
        <v>4.1740887982585715</v>
      </c>
      <c r="H179" s="312">
        <f>H158</f>
        <v>3.7238437913918041</v>
      </c>
      <c r="I179" s="48"/>
      <c r="J179" s="133"/>
      <c r="K179" s="134"/>
      <c r="L179" s="48"/>
      <c r="M179" s="133"/>
      <c r="N179" s="134"/>
      <c r="O179" s="48"/>
      <c r="P179" s="133"/>
      <c r="Q179" s="134"/>
      <c r="R179" s="133"/>
      <c r="S179" s="133"/>
      <c r="T179" s="133"/>
      <c r="U179" s="133"/>
      <c r="V179" s="133"/>
      <c r="W179" s="134"/>
      <c r="X179" s="133"/>
      <c r="Y179" s="133"/>
      <c r="Z179" s="133"/>
      <c r="AA179" s="133"/>
      <c r="AB179" s="133"/>
      <c r="AC179" s="133"/>
      <c r="AD179" s="133"/>
      <c r="AE179" s="133"/>
      <c r="AF179" s="133"/>
      <c r="AG179" s="215">
        <f>AG78</f>
        <v>0.41078493084521184</v>
      </c>
      <c r="AH179" s="251">
        <f>AH78</f>
        <v>0.75858871797086502</v>
      </c>
      <c r="AI179" s="329">
        <f>AI78</f>
        <v>0.93333372178355667</v>
      </c>
      <c r="AJ179" s="48"/>
      <c r="AK179" s="133"/>
      <c r="AL179" s="312"/>
      <c r="AM179" s="22"/>
    </row>
    <row r="180" spans="1:39" x14ac:dyDescent="0.25">
      <c r="A180" s="35" t="s">
        <v>251</v>
      </c>
      <c r="B180" s="36" t="s">
        <v>2</v>
      </c>
      <c r="C180" s="48"/>
      <c r="D180" s="133"/>
      <c r="E180" s="134"/>
      <c r="F180" s="48">
        <f>F179+AG179</f>
        <v>5.6401189732256842</v>
      </c>
      <c r="G180" s="133">
        <f>G179+AH179</f>
        <v>4.9326775162294361</v>
      </c>
      <c r="H180" s="312">
        <f>H179+AI179</f>
        <v>4.6571775131753608</v>
      </c>
      <c r="I180" s="48"/>
      <c r="J180" s="133"/>
      <c r="K180" s="134"/>
      <c r="L180" s="48"/>
      <c r="M180" s="133"/>
      <c r="N180" s="134"/>
      <c r="O180" s="48"/>
      <c r="P180" s="133"/>
      <c r="Q180" s="134"/>
      <c r="R180" s="133"/>
      <c r="S180" s="133"/>
      <c r="T180" s="133"/>
      <c r="U180" s="133"/>
      <c r="V180" s="133"/>
      <c r="W180" s="134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214"/>
      <c r="AH180" s="250"/>
      <c r="AI180" s="328"/>
      <c r="AJ180" s="48"/>
      <c r="AK180" s="133"/>
      <c r="AL180" s="312"/>
      <c r="AM180" s="22"/>
    </row>
    <row r="181" spans="1:39" ht="13" x14ac:dyDescent="0.3">
      <c r="A181" s="43"/>
      <c r="B181" s="26"/>
      <c r="C181" s="46"/>
      <c r="D181" s="24"/>
      <c r="E181" s="135"/>
      <c r="F181" s="46"/>
      <c r="G181" s="24"/>
      <c r="H181" s="321"/>
      <c r="I181" s="46"/>
      <c r="J181" s="24"/>
      <c r="K181" s="135"/>
      <c r="L181" s="46"/>
      <c r="M181" s="24"/>
      <c r="N181" s="135"/>
      <c r="O181" s="46"/>
      <c r="P181" s="24"/>
      <c r="Q181" s="135"/>
      <c r="R181" s="24"/>
      <c r="S181" s="24"/>
      <c r="T181" s="24"/>
      <c r="U181" s="24"/>
      <c r="V181" s="24"/>
      <c r="W181" s="135"/>
      <c r="X181" s="24"/>
      <c r="Y181" s="24"/>
      <c r="Z181" s="24"/>
      <c r="AA181" s="24"/>
      <c r="AB181" s="24"/>
      <c r="AC181" s="24"/>
      <c r="AD181" s="24"/>
      <c r="AE181" s="24"/>
      <c r="AF181" s="24"/>
      <c r="AG181" s="216"/>
      <c r="AH181" s="252"/>
      <c r="AI181" s="330"/>
      <c r="AJ181" s="165"/>
      <c r="AK181" s="42"/>
      <c r="AL181" s="311"/>
      <c r="AM181" s="22"/>
    </row>
    <row r="182" spans="1:39" x14ac:dyDescent="0.25">
      <c r="A182" s="35" t="s">
        <v>69</v>
      </c>
      <c r="B182" s="90" t="s">
        <v>30</v>
      </c>
      <c r="C182" s="49"/>
      <c r="D182" s="235"/>
      <c r="E182" s="178"/>
      <c r="F182" s="93">
        <f>F183-AG183</f>
        <v>-86.927059126043673</v>
      </c>
      <c r="G182" s="243">
        <f>G183-AH183</f>
        <v>-86.927059126043673</v>
      </c>
      <c r="H182" s="327">
        <f>H183-AI183</f>
        <v>-86.927059126043673</v>
      </c>
      <c r="I182" s="48"/>
      <c r="J182" s="133"/>
      <c r="K182" s="134"/>
      <c r="L182" s="48"/>
      <c r="M182" s="133"/>
      <c r="N182" s="134"/>
      <c r="O182" s="48"/>
      <c r="P182" s="133"/>
      <c r="Q182" s="134"/>
      <c r="R182" s="133"/>
      <c r="S182" s="133"/>
      <c r="T182" s="133"/>
      <c r="U182" s="133"/>
      <c r="V182" s="133"/>
      <c r="W182" s="134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217"/>
      <c r="AH182" s="253"/>
      <c r="AI182" s="331"/>
      <c r="AJ182" s="199">
        <f>-99.2+R22</f>
        <v>-98.2</v>
      </c>
      <c r="AK182" s="256">
        <f>-94.9+S22</f>
        <v>-93.9</v>
      </c>
      <c r="AL182" s="334">
        <f>-93.7+T22</f>
        <v>-92.7</v>
      </c>
      <c r="AM182" s="276" t="s">
        <v>98</v>
      </c>
    </row>
    <row r="183" spans="1:39" ht="13" x14ac:dyDescent="0.3">
      <c r="A183" s="38" t="s">
        <v>68</v>
      </c>
      <c r="B183" s="90" t="s">
        <v>30</v>
      </c>
      <c r="C183" s="49"/>
      <c r="D183" s="235"/>
      <c r="E183" s="178"/>
      <c r="F183" s="94">
        <f>F159</f>
        <v>-81.26910013008056</v>
      </c>
      <c r="G183" s="244">
        <f>G159</f>
        <v>-81.26910013008056</v>
      </c>
      <c r="H183" s="325">
        <f>H159</f>
        <v>-81.26910013008056</v>
      </c>
      <c r="I183" s="48"/>
      <c r="J183" s="133"/>
      <c r="K183" s="134"/>
      <c r="L183" s="48"/>
      <c r="M183" s="133"/>
      <c r="N183" s="134"/>
      <c r="O183" s="48"/>
      <c r="P183" s="133"/>
      <c r="Q183" s="134"/>
      <c r="R183" s="133"/>
      <c r="S183" s="133"/>
      <c r="T183" s="133"/>
      <c r="U183" s="133"/>
      <c r="V183" s="133"/>
      <c r="W183" s="134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215">
        <f>AG82</f>
        <v>5.6579589959631207</v>
      </c>
      <c r="AH183" s="251">
        <f>AH82</f>
        <v>5.6579589959631207</v>
      </c>
      <c r="AI183" s="329">
        <f>AI82</f>
        <v>5.6579589959631207</v>
      </c>
      <c r="AJ183" s="200"/>
      <c r="AK183" s="248"/>
      <c r="AL183" s="313"/>
      <c r="AM183" s="52"/>
    </row>
    <row r="184" spans="1:39" x14ac:dyDescent="0.25">
      <c r="A184" s="35" t="s">
        <v>67</v>
      </c>
      <c r="B184" s="90" t="s">
        <v>30</v>
      </c>
      <c r="C184" s="49"/>
      <c r="D184" s="235"/>
      <c r="E184" s="178"/>
      <c r="F184" s="48">
        <f>F183+AG183</f>
        <v>-75.611141134117446</v>
      </c>
      <c r="G184" s="133">
        <f>G183+AH183</f>
        <v>-75.611141134117446</v>
      </c>
      <c r="H184" s="312">
        <f>H183+AI183</f>
        <v>-75.611141134117446</v>
      </c>
      <c r="I184" s="48"/>
      <c r="J184" s="133"/>
      <c r="K184" s="134"/>
      <c r="L184" s="48"/>
      <c r="M184" s="133"/>
      <c r="N184" s="134"/>
      <c r="O184" s="48"/>
      <c r="P184" s="133"/>
      <c r="Q184" s="134"/>
      <c r="R184" s="133"/>
      <c r="S184" s="133"/>
      <c r="T184" s="133"/>
      <c r="U184" s="133"/>
      <c r="V184" s="133"/>
      <c r="W184" s="134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217"/>
      <c r="AH184" s="253"/>
      <c r="AI184" s="331"/>
      <c r="AJ184" s="48"/>
      <c r="AK184" s="133"/>
      <c r="AL184" s="312"/>
      <c r="AM184" s="52"/>
    </row>
    <row r="185" spans="1:39" x14ac:dyDescent="0.25">
      <c r="A185" s="35" t="s">
        <v>252</v>
      </c>
      <c r="B185" s="90" t="s">
        <v>30</v>
      </c>
      <c r="C185" s="49"/>
      <c r="D185" s="235"/>
      <c r="E185" s="178"/>
      <c r="F185" s="93">
        <f>F186-AG186</f>
        <v>-86.927059126043673</v>
      </c>
      <c r="G185" s="243">
        <f>G186-AH186</f>
        <v>-86.927059126043673</v>
      </c>
      <c r="H185" s="327">
        <f>H186-AI186</f>
        <v>-86.927059126043673</v>
      </c>
      <c r="I185" s="48"/>
      <c r="J185" s="133"/>
      <c r="K185" s="134"/>
      <c r="L185" s="48"/>
      <c r="M185" s="133"/>
      <c r="N185" s="134"/>
      <c r="O185" s="48"/>
      <c r="P185" s="133"/>
      <c r="Q185" s="134"/>
      <c r="R185" s="133"/>
      <c r="S185" s="133"/>
      <c r="T185" s="133"/>
      <c r="U185" s="133"/>
      <c r="V185" s="133"/>
      <c r="W185" s="134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217"/>
      <c r="AH185" s="253"/>
      <c r="AI185" s="331"/>
      <c r="AJ185" s="199">
        <f>-99.2+R22</f>
        <v>-98.2</v>
      </c>
      <c r="AK185" s="256">
        <f>-94.9+S22</f>
        <v>-93.9</v>
      </c>
      <c r="AL185" s="334">
        <f>-93.7+T22</f>
        <v>-92.7</v>
      </c>
      <c r="AM185" s="276" t="s">
        <v>189</v>
      </c>
    </row>
    <row r="186" spans="1:39" ht="13" x14ac:dyDescent="0.3">
      <c r="A186" s="38" t="s">
        <v>253</v>
      </c>
      <c r="B186" s="90" t="s">
        <v>30</v>
      </c>
      <c r="C186" s="49"/>
      <c r="D186" s="235"/>
      <c r="E186" s="178"/>
      <c r="F186" s="94">
        <f>F160</f>
        <v>-81.26910013008056</v>
      </c>
      <c r="G186" s="244">
        <f>G160</f>
        <v>-81.26910013008056</v>
      </c>
      <c r="H186" s="325">
        <f>H160</f>
        <v>-81.26910013008056</v>
      </c>
      <c r="I186" s="48"/>
      <c r="J186" s="133"/>
      <c r="K186" s="134"/>
      <c r="L186" s="48"/>
      <c r="M186" s="133"/>
      <c r="N186" s="134"/>
      <c r="O186" s="48"/>
      <c r="P186" s="133"/>
      <c r="Q186" s="134"/>
      <c r="R186" s="133"/>
      <c r="S186" s="133"/>
      <c r="T186" s="133"/>
      <c r="U186" s="133"/>
      <c r="V186" s="133"/>
      <c r="W186" s="134"/>
      <c r="X186" s="133"/>
      <c r="Y186" s="133"/>
      <c r="Z186" s="133"/>
      <c r="AA186" s="133"/>
      <c r="AB186" s="133"/>
      <c r="AC186" s="133"/>
      <c r="AD186" s="133"/>
      <c r="AE186" s="133"/>
      <c r="AF186" s="133"/>
      <c r="AG186" s="215">
        <f>AG84</f>
        <v>5.6579589959631207</v>
      </c>
      <c r="AH186" s="251">
        <f>AH84</f>
        <v>5.6579589959631207</v>
      </c>
      <c r="AI186" s="329">
        <f>AI84</f>
        <v>5.6579589959631207</v>
      </c>
      <c r="AJ186" s="48"/>
      <c r="AK186" s="133"/>
      <c r="AL186" s="312"/>
      <c r="AM186" s="52"/>
    </row>
    <row r="187" spans="1:39" x14ac:dyDescent="0.25">
      <c r="A187" s="35" t="s">
        <v>254</v>
      </c>
      <c r="B187" s="90" t="s">
        <v>30</v>
      </c>
      <c r="C187" s="49"/>
      <c r="D187" s="235"/>
      <c r="E187" s="178"/>
      <c r="F187" s="48">
        <f>F186+AG186</f>
        <v>-75.611141134117446</v>
      </c>
      <c r="G187" s="133">
        <f>G186+AH186</f>
        <v>-75.611141134117446</v>
      </c>
      <c r="H187" s="312">
        <f>H186+AI186</f>
        <v>-75.611141134117446</v>
      </c>
      <c r="I187" s="48"/>
      <c r="J187" s="133"/>
      <c r="K187" s="134"/>
      <c r="L187" s="48"/>
      <c r="M187" s="133"/>
      <c r="N187" s="134"/>
      <c r="O187" s="48"/>
      <c r="P187" s="133"/>
      <c r="Q187" s="134"/>
      <c r="R187" s="133"/>
      <c r="S187" s="133"/>
      <c r="T187" s="133"/>
      <c r="U187" s="133"/>
      <c r="V187" s="133"/>
      <c r="W187" s="134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217"/>
      <c r="AH187" s="253"/>
      <c r="AI187" s="331"/>
      <c r="AJ187" s="48"/>
      <c r="AK187" s="133"/>
      <c r="AL187" s="312"/>
      <c r="AM187" s="52"/>
    </row>
    <row r="188" spans="1:39" s="47" customFormat="1" x14ac:dyDescent="0.25">
      <c r="A188" s="69"/>
      <c r="B188" s="26"/>
      <c r="C188" s="43"/>
      <c r="D188" s="236"/>
      <c r="E188" s="179"/>
      <c r="F188" s="43"/>
      <c r="G188" s="24"/>
      <c r="H188" s="135"/>
      <c r="I188" s="46"/>
      <c r="J188" s="24"/>
      <c r="K188" s="135"/>
      <c r="L188" s="46"/>
      <c r="M188" s="24"/>
      <c r="N188" s="135"/>
      <c r="O188" s="46"/>
      <c r="P188" s="24"/>
      <c r="Q188" s="135"/>
      <c r="R188" s="24"/>
      <c r="S188" s="24"/>
      <c r="T188" s="24"/>
      <c r="U188" s="24"/>
      <c r="V188" s="24"/>
      <c r="W188" s="135"/>
      <c r="X188" s="24"/>
      <c r="Y188" s="24"/>
      <c r="Z188" s="24"/>
      <c r="AA188" s="24"/>
      <c r="AB188" s="24"/>
      <c r="AC188" s="24"/>
      <c r="AD188" s="24"/>
      <c r="AE188" s="24"/>
      <c r="AF188" s="24"/>
      <c r="AG188" s="218"/>
      <c r="AH188" s="254"/>
      <c r="AI188" s="332"/>
      <c r="AJ188" s="43"/>
      <c r="AK188" s="236"/>
      <c r="AL188" s="323"/>
      <c r="AM188" s="52"/>
    </row>
    <row r="189" spans="1:39" s="47" customFormat="1" ht="13" x14ac:dyDescent="0.3">
      <c r="A189" s="35" t="s">
        <v>72</v>
      </c>
      <c r="B189" s="90" t="s">
        <v>31</v>
      </c>
      <c r="C189" s="94">
        <f>C190-AG190</f>
        <v>-62.148845151952926</v>
      </c>
      <c r="D189" s="244">
        <f>D190-AH190</f>
        <v>-62.148845151952926</v>
      </c>
      <c r="E189" s="325">
        <f>E190-AI190</f>
        <v>-62.148845151952926</v>
      </c>
      <c r="F189" s="48"/>
      <c r="G189" s="133"/>
      <c r="H189" s="134"/>
      <c r="I189" s="48"/>
      <c r="J189" s="133"/>
      <c r="K189" s="134"/>
      <c r="L189" s="48"/>
      <c r="M189" s="133"/>
      <c r="N189" s="134"/>
      <c r="O189" s="48"/>
      <c r="P189" s="133"/>
      <c r="Q189" s="134"/>
      <c r="R189" s="133"/>
      <c r="S189" s="133"/>
      <c r="T189" s="133"/>
      <c r="U189" s="133"/>
      <c r="V189" s="133"/>
      <c r="W189" s="134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217"/>
      <c r="AH189" s="253"/>
      <c r="AI189" s="331"/>
      <c r="AJ189" s="200"/>
      <c r="AK189" s="248"/>
      <c r="AL189" s="313"/>
      <c r="AM189" s="56" t="s">
        <v>152</v>
      </c>
    </row>
    <row r="190" spans="1:39" s="47" customFormat="1" ht="13" x14ac:dyDescent="0.3">
      <c r="A190" s="38" t="s">
        <v>71</v>
      </c>
      <c r="B190" s="90" t="s">
        <v>31</v>
      </c>
      <c r="C190" s="48">
        <f>C163</f>
        <v>-56.493759775877535</v>
      </c>
      <c r="D190" s="133">
        <f>D163</f>
        <v>-56.493759775877535</v>
      </c>
      <c r="E190" s="312">
        <f>E163</f>
        <v>-56.493759775877535</v>
      </c>
      <c r="F190" s="48"/>
      <c r="G190" s="133"/>
      <c r="H190" s="134"/>
      <c r="I190" s="48"/>
      <c r="J190" s="133"/>
      <c r="K190" s="134"/>
      <c r="L190" s="48"/>
      <c r="M190" s="133"/>
      <c r="N190" s="134"/>
      <c r="O190" s="48"/>
      <c r="P190" s="133"/>
      <c r="Q190" s="134"/>
      <c r="R190" s="133"/>
      <c r="S190" s="133"/>
      <c r="T190" s="133"/>
      <c r="U190" s="133"/>
      <c r="V190" s="133"/>
      <c r="W190" s="134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215">
        <f>AG88</f>
        <v>5.6550853760753901</v>
      </c>
      <c r="AH190" s="251">
        <f>AH88</f>
        <v>5.6550853760753901</v>
      </c>
      <c r="AI190" s="329">
        <f>AI88</f>
        <v>5.6550853760753901</v>
      </c>
      <c r="AJ190" s="200"/>
      <c r="AK190" s="248"/>
      <c r="AL190" s="313"/>
      <c r="AM190" s="52"/>
    </row>
    <row r="191" spans="1:39" s="47" customFormat="1" x14ac:dyDescent="0.25">
      <c r="A191" s="35" t="s">
        <v>70</v>
      </c>
      <c r="B191" s="90" t="s">
        <v>31</v>
      </c>
      <c r="C191" s="89">
        <f>C190+AG190</f>
        <v>-50.838674399802144</v>
      </c>
      <c r="D191" s="237">
        <f>D190+AH190</f>
        <v>-50.838674399802144</v>
      </c>
      <c r="E191" s="326">
        <f>E190+AI190</f>
        <v>-50.838674399802144</v>
      </c>
      <c r="F191" s="48"/>
      <c r="G191" s="133"/>
      <c r="H191" s="134"/>
      <c r="I191" s="48"/>
      <c r="J191" s="133"/>
      <c r="K191" s="134"/>
      <c r="L191" s="48"/>
      <c r="M191" s="133"/>
      <c r="N191" s="134"/>
      <c r="O191" s="48"/>
      <c r="P191" s="133"/>
      <c r="Q191" s="134"/>
      <c r="R191" s="133"/>
      <c r="S191" s="133"/>
      <c r="T191" s="133"/>
      <c r="U191" s="133"/>
      <c r="V191" s="133"/>
      <c r="W191" s="134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217"/>
      <c r="AH191" s="253"/>
      <c r="AI191" s="331"/>
      <c r="AJ191" s="199">
        <v>-50</v>
      </c>
      <c r="AK191" s="256">
        <v>-50</v>
      </c>
      <c r="AL191" s="334">
        <v>-50</v>
      </c>
      <c r="AM191" s="109" t="s">
        <v>45</v>
      </c>
    </row>
    <row r="192" spans="1:39" s="47" customFormat="1" x14ac:dyDescent="0.25">
      <c r="A192" s="69"/>
      <c r="B192" s="26"/>
      <c r="C192" s="46"/>
      <c r="D192" s="24"/>
      <c r="E192" s="135"/>
      <c r="F192" s="46"/>
      <c r="G192" s="24"/>
      <c r="H192" s="135"/>
      <c r="I192" s="46"/>
      <c r="J192" s="24"/>
      <c r="K192" s="135"/>
      <c r="L192" s="46"/>
      <c r="M192" s="24"/>
      <c r="N192" s="135"/>
      <c r="O192" s="46"/>
      <c r="P192" s="24"/>
      <c r="Q192" s="135"/>
      <c r="R192" s="24"/>
      <c r="S192" s="24"/>
      <c r="T192" s="24"/>
      <c r="U192" s="24"/>
      <c r="V192" s="24"/>
      <c r="W192" s="135"/>
      <c r="X192" s="24"/>
      <c r="Y192" s="24"/>
      <c r="Z192" s="24"/>
      <c r="AA192" s="24"/>
      <c r="AB192" s="24"/>
      <c r="AC192" s="24"/>
      <c r="AD192" s="24"/>
      <c r="AE192" s="24"/>
      <c r="AF192" s="24"/>
      <c r="AG192" s="218"/>
      <c r="AH192" s="254"/>
      <c r="AI192" s="332"/>
      <c r="AJ192" s="43"/>
      <c r="AK192" s="236"/>
      <c r="AL192" s="323"/>
      <c r="AM192" s="56"/>
    </row>
    <row r="193" spans="1:39" s="47" customFormat="1" x14ac:dyDescent="0.25">
      <c r="A193" s="35" t="s">
        <v>214</v>
      </c>
      <c r="B193" s="36" t="s">
        <v>2</v>
      </c>
      <c r="C193" s="48"/>
      <c r="D193" s="133"/>
      <c r="E193" s="134"/>
      <c r="F193" s="48"/>
      <c r="G193" s="133"/>
      <c r="H193" s="134"/>
      <c r="I193" s="48"/>
      <c r="J193" s="133"/>
      <c r="K193" s="134"/>
      <c r="L193" s="89">
        <f>L194-AG194</f>
        <v>5.6310408451300811</v>
      </c>
      <c r="M193" s="237">
        <f>M194-AH194</f>
        <v>5.5739136277378059</v>
      </c>
      <c r="N193" s="326">
        <f>N194-AI194</f>
        <v>5.540845025257469</v>
      </c>
      <c r="O193" s="48"/>
      <c r="P193" s="133"/>
      <c r="Q193" s="134"/>
      <c r="R193" s="133"/>
      <c r="S193" s="133"/>
      <c r="T193" s="133"/>
      <c r="U193" s="133"/>
      <c r="V193" s="133"/>
      <c r="W193" s="134"/>
      <c r="X193" s="133"/>
      <c r="Y193" s="133"/>
      <c r="Z193" s="133"/>
      <c r="AA193" s="133"/>
      <c r="AB193" s="133"/>
      <c r="AC193" s="133"/>
      <c r="AD193" s="133"/>
      <c r="AE193" s="133"/>
      <c r="AF193" s="133"/>
      <c r="AG193" s="214"/>
      <c r="AH193" s="250"/>
      <c r="AI193" s="328"/>
      <c r="AJ193" s="199">
        <v>-4</v>
      </c>
      <c r="AK193" s="256">
        <v>-4</v>
      </c>
      <c r="AL193" s="334">
        <v>-4</v>
      </c>
      <c r="AM193" s="109" t="s">
        <v>56</v>
      </c>
    </row>
    <row r="194" spans="1:39" s="47" customFormat="1" ht="13" x14ac:dyDescent="0.3">
      <c r="A194" s="38" t="s">
        <v>215</v>
      </c>
      <c r="B194" s="36" t="s">
        <v>2</v>
      </c>
      <c r="C194" s="48"/>
      <c r="D194" s="133"/>
      <c r="E194" s="134"/>
      <c r="F194" s="48"/>
      <c r="G194" s="133"/>
      <c r="H194" s="134"/>
      <c r="I194" s="48"/>
      <c r="J194" s="133"/>
      <c r="K194" s="134"/>
      <c r="L194" s="48">
        <f>L157</f>
        <v>5.9319913315444577</v>
      </c>
      <c r="M194" s="133">
        <f>M157</f>
        <v>5.877028056366191</v>
      </c>
      <c r="N194" s="312">
        <f>N157</f>
        <v>5.8457469841002627</v>
      </c>
      <c r="O194" s="48"/>
      <c r="P194" s="133"/>
      <c r="Q194" s="134"/>
      <c r="R194" s="133"/>
      <c r="S194" s="133"/>
      <c r="T194" s="133"/>
      <c r="U194" s="133"/>
      <c r="V194" s="133"/>
      <c r="W194" s="134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215">
        <f>AG92</f>
        <v>0.30095048641437644</v>
      </c>
      <c r="AH194" s="251">
        <f>AH92</f>
        <v>0.30311442862838511</v>
      </c>
      <c r="AI194" s="329">
        <f>AI92</f>
        <v>0.3049019588427937</v>
      </c>
      <c r="AJ194" s="200"/>
      <c r="AK194" s="248"/>
      <c r="AL194" s="313"/>
      <c r="AM194" s="22"/>
    </row>
    <row r="195" spans="1:39" s="47" customFormat="1" x14ac:dyDescent="0.25">
      <c r="A195" s="35" t="s">
        <v>216</v>
      </c>
      <c r="B195" s="36" t="s">
        <v>2</v>
      </c>
      <c r="C195" s="48"/>
      <c r="D195" s="133"/>
      <c r="E195" s="134"/>
      <c r="F195" s="48"/>
      <c r="G195" s="133"/>
      <c r="H195" s="134"/>
      <c r="I195" s="48"/>
      <c r="J195" s="133"/>
      <c r="K195" s="134"/>
      <c r="L195" s="48">
        <f>L194+AG194</f>
        <v>6.2329418179588343</v>
      </c>
      <c r="M195" s="133">
        <f>M194+AH194</f>
        <v>6.1801424849945761</v>
      </c>
      <c r="N195" s="312">
        <f>N194+AI194</f>
        <v>6.1506489429430564</v>
      </c>
      <c r="O195" s="48"/>
      <c r="P195" s="133"/>
      <c r="Q195" s="134"/>
      <c r="R195" s="133"/>
      <c r="S195" s="133"/>
      <c r="T195" s="133"/>
      <c r="U195" s="133"/>
      <c r="V195" s="133"/>
      <c r="W195" s="134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214"/>
      <c r="AH195" s="250"/>
      <c r="AI195" s="328"/>
      <c r="AJ195" s="48"/>
      <c r="AK195" s="133"/>
      <c r="AL195" s="312"/>
      <c r="AM195" s="22"/>
    </row>
    <row r="196" spans="1:39" s="47" customFormat="1" x14ac:dyDescent="0.25">
      <c r="A196" s="35" t="s">
        <v>217</v>
      </c>
      <c r="B196" s="36" t="s">
        <v>2</v>
      </c>
      <c r="C196" s="48"/>
      <c r="D196" s="133"/>
      <c r="E196" s="134"/>
      <c r="F196" s="48"/>
      <c r="G196" s="133"/>
      <c r="H196" s="134"/>
      <c r="I196" s="48"/>
      <c r="J196" s="133"/>
      <c r="K196" s="134"/>
      <c r="L196" s="89">
        <f>L197-AG197</f>
        <v>5.6310408451300811</v>
      </c>
      <c r="M196" s="237">
        <f>M197-AH197</f>
        <v>5.5739136277378059</v>
      </c>
      <c r="N196" s="326">
        <f>N197-AI197</f>
        <v>5.540845025257469</v>
      </c>
      <c r="O196" s="48"/>
      <c r="P196" s="133"/>
      <c r="Q196" s="134"/>
      <c r="R196" s="133"/>
      <c r="S196" s="133"/>
      <c r="T196" s="133"/>
      <c r="U196" s="133"/>
      <c r="V196" s="133"/>
      <c r="W196" s="134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214"/>
      <c r="AH196" s="250"/>
      <c r="AI196" s="328"/>
      <c r="AJ196" s="199">
        <v>-4</v>
      </c>
      <c r="AK196" s="256">
        <v>-4</v>
      </c>
      <c r="AL196" s="334">
        <v>-4</v>
      </c>
      <c r="AM196" s="109" t="s">
        <v>188</v>
      </c>
    </row>
    <row r="197" spans="1:39" s="47" customFormat="1" ht="13" x14ac:dyDescent="0.3">
      <c r="A197" s="38" t="s">
        <v>218</v>
      </c>
      <c r="B197" s="36" t="s">
        <v>2</v>
      </c>
      <c r="C197" s="48"/>
      <c r="D197" s="133"/>
      <c r="E197" s="134"/>
      <c r="F197" s="48"/>
      <c r="G197" s="133"/>
      <c r="H197" s="134"/>
      <c r="I197" s="48"/>
      <c r="J197" s="133"/>
      <c r="K197" s="134"/>
      <c r="L197" s="48">
        <f>L158</f>
        <v>5.9319913315444577</v>
      </c>
      <c r="M197" s="133">
        <f>M158</f>
        <v>5.877028056366191</v>
      </c>
      <c r="N197" s="312">
        <f>N158</f>
        <v>5.8457469841002627</v>
      </c>
      <c r="O197" s="48"/>
      <c r="P197" s="133"/>
      <c r="Q197" s="134"/>
      <c r="R197" s="133"/>
      <c r="S197" s="133"/>
      <c r="T197" s="133"/>
      <c r="U197" s="133"/>
      <c r="V197" s="133"/>
      <c r="W197" s="134"/>
      <c r="X197" s="133"/>
      <c r="Y197" s="133"/>
      <c r="Z197" s="133"/>
      <c r="AA197" s="133"/>
      <c r="AB197" s="133"/>
      <c r="AC197" s="133"/>
      <c r="AD197" s="133"/>
      <c r="AE197" s="133"/>
      <c r="AF197" s="133"/>
      <c r="AG197" s="215">
        <f>AG94</f>
        <v>0.30095048641437644</v>
      </c>
      <c r="AH197" s="251">
        <f>AH94</f>
        <v>0.30311442862838511</v>
      </c>
      <c r="AI197" s="329">
        <f>AI94</f>
        <v>0.3049019588427937</v>
      </c>
      <c r="AJ197" s="48"/>
      <c r="AK197" s="133"/>
      <c r="AL197" s="312"/>
      <c r="AM197" s="22"/>
    </row>
    <row r="198" spans="1:39" s="47" customFormat="1" x14ac:dyDescent="0.25">
      <c r="A198" s="35" t="s">
        <v>219</v>
      </c>
      <c r="B198" s="36" t="s">
        <v>2</v>
      </c>
      <c r="C198" s="48"/>
      <c r="D198" s="133"/>
      <c r="E198" s="134"/>
      <c r="F198" s="48"/>
      <c r="G198" s="133"/>
      <c r="H198" s="134"/>
      <c r="I198" s="48"/>
      <c r="J198" s="133"/>
      <c r="K198" s="134"/>
      <c r="L198" s="48">
        <f>L197+AG197</f>
        <v>6.2329418179588343</v>
      </c>
      <c r="M198" s="133">
        <f>M197+AH197</f>
        <v>6.1801424849945761</v>
      </c>
      <c r="N198" s="312">
        <f>N197+AI197</f>
        <v>6.1506489429430564</v>
      </c>
      <c r="O198" s="48"/>
      <c r="P198" s="133"/>
      <c r="Q198" s="134"/>
      <c r="R198" s="133"/>
      <c r="S198" s="133"/>
      <c r="T198" s="133"/>
      <c r="U198" s="133"/>
      <c r="V198" s="133"/>
      <c r="W198" s="134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214"/>
      <c r="AH198" s="250"/>
      <c r="AI198" s="328"/>
      <c r="AJ198" s="48"/>
      <c r="AK198" s="133"/>
      <c r="AL198" s="312"/>
      <c r="AM198" s="22"/>
    </row>
    <row r="199" spans="1:39" s="47" customFormat="1" ht="13" x14ac:dyDescent="0.3">
      <c r="A199" s="43"/>
      <c r="B199" s="26"/>
      <c r="C199" s="46"/>
      <c r="D199" s="24"/>
      <c r="E199" s="135"/>
      <c r="F199" s="46"/>
      <c r="G199" s="24"/>
      <c r="H199" s="135"/>
      <c r="I199" s="46"/>
      <c r="J199" s="24"/>
      <c r="K199" s="135"/>
      <c r="L199" s="46"/>
      <c r="M199" s="24"/>
      <c r="N199" s="321"/>
      <c r="O199" s="46"/>
      <c r="P199" s="24"/>
      <c r="Q199" s="135"/>
      <c r="R199" s="24"/>
      <c r="S199" s="24"/>
      <c r="T199" s="24"/>
      <c r="U199" s="24"/>
      <c r="V199" s="24"/>
      <c r="W199" s="135"/>
      <c r="X199" s="24"/>
      <c r="Y199" s="24"/>
      <c r="Z199" s="24"/>
      <c r="AA199" s="24"/>
      <c r="AB199" s="24"/>
      <c r="AC199" s="24"/>
      <c r="AD199" s="24"/>
      <c r="AE199" s="24"/>
      <c r="AF199" s="24"/>
      <c r="AG199" s="216"/>
      <c r="AH199" s="252"/>
      <c r="AI199" s="330"/>
      <c r="AJ199" s="43"/>
      <c r="AK199" s="236"/>
      <c r="AL199" s="323"/>
      <c r="AM199" s="56"/>
    </row>
    <row r="200" spans="1:39" s="47" customFormat="1" x14ac:dyDescent="0.25">
      <c r="A200" s="35" t="s">
        <v>220</v>
      </c>
      <c r="B200" s="90" t="s">
        <v>30</v>
      </c>
      <c r="C200" s="48"/>
      <c r="D200" s="133"/>
      <c r="E200" s="134"/>
      <c r="F200" s="48"/>
      <c r="G200" s="133"/>
      <c r="H200" s="134"/>
      <c r="I200" s="48"/>
      <c r="J200" s="133"/>
      <c r="K200" s="134"/>
      <c r="L200" s="93">
        <f>L201-AG201</f>
        <v>-86.927059126043673</v>
      </c>
      <c r="M200" s="243">
        <f>M201-AH201</f>
        <v>-86.927059126043673</v>
      </c>
      <c r="N200" s="327">
        <f>N201-AI201</f>
        <v>-86.927059126043673</v>
      </c>
      <c r="O200" s="48"/>
      <c r="P200" s="133"/>
      <c r="Q200" s="134"/>
      <c r="R200" s="133"/>
      <c r="S200" s="133"/>
      <c r="T200" s="133"/>
      <c r="U200" s="133"/>
      <c r="V200" s="133"/>
      <c r="W200" s="134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217"/>
      <c r="AH200" s="253"/>
      <c r="AI200" s="331"/>
      <c r="AJ200" s="199">
        <f>-110.1+R21</f>
        <v>-109.1</v>
      </c>
      <c r="AK200" s="256">
        <f>-107.5+S21</f>
        <v>-106.5</v>
      </c>
      <c r="AL200" s="334">
        <f>-106.5+T21</f>
        <v>-105.5</v>
      </c>
      <c r="AM200" s="276" t="s">
        <v>137</v>
      </c>
    </row>
    <row r="201" spans="1:39" s="47" customFormat="1" ht="13" x14ac:dyDescent="0.3">
      <c r="A201" s="38" t="s">
        <v>221</v>
      </c>
      <c r="B201" s="90" t="s">
        <v>30</v>
      </c>
      <c r="C201" s="48"/>
      <c r="D201" s="133"/>
      <c r="E201" s="134"/>
      <c r="F201" s="48"/>
      <c r="G201" s="133"/>
      <c r="H201" s="134"/>
      <c r="I201" s="48"/>
      <c r="J201" s="133"/>
      <c r="K201" s="134"/>
      <c r="L201" s="94">
        <f>L159</f>
        <v>-81.26910013008056</v>
      </c>
      <c r="M201" s="244">
        <f>M159</f>
        <v>-81.26910013008056</v>
      </c>
      <c r="N201" s="325">
        <f>N159</f>
        <v>-81.26910013008056</v>
      </c>
      <c r="O201" s="48"/>
      <c r="P201" s="133"/>
      <c r="Q201" s="134"/>
      <c r="R201" s="133"/>
      <c r="S201" s="133"/>
      <c r="T201" s="133"/>
      <c r="U201" s="133"/>
      <c r="V201" s="133"/>
      <c r="W201" s="134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215">
        <f>AG98</f>
        <v>5.6579589959631207</v>
      </c>
      <c r="AH201" s="251">
        <f>AH98</f>
        <v>5.6579589959631207</v>
      </c>
      <c r="AI201" s="329">
        <f>AI98</f>
        <v>5.6579589959631207</v>
      </c>
      <c r="AJ201" s="200"/>
      <c r="AK201" s="248"/>
      <c r="AL201" s="201"/>
      <c r="AM201" s="52"/>
    </row>
    <row r="202" spans="1:39" s="47" customFormat="1" x14ac:dyDescent="0.25">
      <c r="A202" s="35" t="s">
        <v>222</v>
      </c>
      <c r="B202" s="90" t="s">
        <v>30</v>
      </c>
      <c r="C202" s="48"/>
      <c r="D202" s="133"/>
      <c r="E202" s="134"/>
      <c r="F202" s="48"/>
      <c r="G202" s="133"/>
      <c r="H202" s="134"/>
      <c r="I202" s="48"/>
      <c r="J202" s="133"/>
      <c r="K202" s="134"/>
      <c r="L202" s="48">
        <f>L201+AG201</f>
        <v>-75.611141134117446</v>
      </c>
      <c r="M202" s="133">
        <f>M201+AH201</f>
        <v>-75.611141134117446</v>
      </c>
      <c r="N202" s="312">
        <f>N201+AI201</f>
        <v>-75.611141134117446</v>
      </c>
      <c r="O202" s="48"/>
      <c r="P202" s="133"/>
      <c r="Q202" s="134"/>
      <c r="R202" s="133"/>
      <c r="S202" s="133"/>
      <c r="T202" s="133"/>
      <c r="U202" s="133"/>
      <c r="V202" s="133"/>
      <c r="W202" s="134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217"/>
      <c r="AH202" s="253"/>
      <c r="AI202" s="331"/>
      <c r="AJ202" s="48"/>
      <c r="AK202" s="133"/>
      <c r="AL202" s="134"/>
      <c r="AM202" s="52"/>
    </row>
    <row r="203" spans="1:39" s="47" customFormat="1" ht="12" customHeight="1" x14ac:dyDescent="0.25">
      <c r="A203" s="35" t="s">
        <v>223</v>
      </c>
      <c r="B203" s="90" t="s">
        <v>30</v>
      </c>
      <c r="C203" s="48"/>
      <c r="D203" s="133"/>
      <c r="E203" s="134"/>
      <c r="F203" s="48"/>
      <c r="G203" s="133"/>
      <c r="H203" s="134"/>
      <c r="I203" s="48"/>
      <c r="J203" s="133"/>
      <c r="K203" s="134"/>
      <c r="L203" s="93">
        <f>L204-AG204</f>
        <v>-86.927059126043673</v>
      </c>
      <c r="M203" s="243">
        <f>M204-AH204</f>
        <v>-86.927059126043673</v>
      </c>
      <c r="N203" s="243">
        <f>N204-AI204</f>
        <v>-86.927059126043673</v>
      </c>
      <c r="O203" s="48"/>
      <c r="P203" s="133"/>
      <c r="Q203" s="134"/>
      <c r="R203" s="133"/>
      <c r="S203" s="133"/>
      <c r="T203" s="133"/>
      <c r="U203" s="133"/>
      <c r="V203" s="133"/>
      <c r="W203" s="134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217"/>
      <c r="AH203" s="253"/>
      <c r="AI203" s="331"/>
      <c r="AJ203" s="199">
        <f>-110.1+R21</f>
        <v>-109.1</v>
      </c>
      <c r="AK203" s="256">
        <f>-107.5+S21</f>
        <v>-106.5</v>
      </c>
      <c r="AL203" s="334">
        <f>-106.5+T21</f>
        <v>-105.5</v>
      </c>
      <c r="AM203" s="276" t="s">
        <v>190</v>
      </c>
    </row>
    <row r="204" spans="1:39" s="47" customFormat="1" ht="13" x14ac:dyDescent="0.3">
      <c r="A204" s="38" t="s">
        <v>224</v>
      </c>
      <c r="B204" s="90" t="s">
        <v>30</v>
      </c>
      <c r="C204" s="48"/>
      <c r="D204" s="133"/>
      <c r="E204" s="134"/>
      <c r="F204" s="48"/>
      <c r="G204" s="133"/>
      <c r="H204" s="134"/>
      <c r="I204" s="48"/>
      <c r="J204" s="133"/>
      <c r="K204" s="134"/>
      <c r="L204" s="94">
        <f>L160</f>
        <v>-81.26910013008056</v>
      </c>
      <c r="M204" s="244">
        <f>M160</f>
        <v>-81.26910013008056</v>
      </c>
      <c r="N204" s="325">
        <f>N160</f>
        <v>-81.26910013008056</v>
      </c>
      <c r="O204" s="48"/>
      <c r="P204" s="133"/>
      <c r="Q204" s="134"/>
      <c r="R204" s="133"/>
      <c r="S204" s="133"/>
      <c r="T204" s="133"/>
      <c r="U204" s="133"/>
      <c r="V204" s="133"/>
      <c r="W204" s="134"/>
      <c r="X204" s="133"/>
      <c r="Y204" s="133"/>
      <c r="Z204" s="133"/>
      <c r="AA204" s="133"/>
      <c r="AB204" s="133"/>
      <c r="AC204" s="133"/>
      <c r="AD204" s="133"/>
      <c r="AE204" s="133"/>
      <c r="AF204" s="133"/>
      <c r="AG204" s="215">
        <f>AG100</f>
        <v>5.6579589959631207</v>
      </c>
      <c r="AH204" s="251">
        <f>AH100</f>
        <v>5.6579589959631207</v>
      </c>
      <c r="AI204" s="329">
        <f>AI100</f>
        <v>5.6579589959631207</v>
      </c>
      <c r="AJ204" s="48"/>
      <c r="AK204" s="133"/>
      <c r="AL204" s="134"/>
    </row>
    <row r="205" spans="1:39" s="47" customFormat="1" x14ac:dyDescent="0.25">
      <c r="A205" s="35" t="s">
        <v>225</v>
      </c>
      <c r="B205" s="90" t="s">
        <v>30</v>
      </c>
      <c r="C205" s="48"/>
      <c r="D205" s="133"/>
      <c r="E205" s="134"/>
      <c r="F205" s="48"/>
      <c r="G205" s="133"/>
      <c r="H205" s="134"/>
      <c r="I205" s="48"/>
      <c r="J205" s="133"/>
      <c r="K205" s="134"/>
      <c r="L205" s="48">
        <f>L204+AG204</f>
        <v>-75.611141134117446</v>
      </c>
      <c r="M205" s="133">
        <f>M204+AH204</f>
        <v>-75.611141134117446</v>
      </c>
      <c r="N205" s="312">
        <f>N204+AI204</f>
        <v>-75.611141134117446</v>
      </c>
      <c r="O205" s="48"/>
      <c r="P205" s="133"/>
      <c r="Q205" s="134"/>
      <c r="R205" s="133"/>
      <c r="S205" s="133"/>
      <c r="T205" s="133"/>
      <c r="U205" s="133"/>
      <c r="V205" s="133"/>
      <c r="W205" s="134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217"/>
      <c r="AH205" s="253"/>
      <c r="AI205" s="331"/>
      <c r="AJ205" s="48"/>
      <c r="AK205" s="133"/>
      <c r="AL205" s="134"/>
      <c r="AM205" s="52"/>
    </row>
    <row r="206" spans="1:39" s="47" customFormat="1" x14ac:dyDescent="0.25">
      <c r="A206" s="69"/>
      <c r="B206" s="26"/>
      <c r="C206" s="46"/>
      <c r="D206" s="24"/>
      <c r="E206" s="135"/>
      <c r="F206" s="46"/>
      <c r="G206" s="24"/>
      <c r="H206" s="135"/>
      <c r="I206" s="46"/>
      <c r="J206" s="24"/>
      <c r="K206" s="135"/>
      <c r="L206" s="46"/>
      <c r="M206" s="24"/>
      <c r="N206" s="135"/>
      <c r="O206" s="46"/>
      <c r="P206" s="24"/>
      <c r="Q206" s="135"/>
      <c r="R206" s="24"/>
      <c r="S206" s="24"/>
      <c r="T206" s="24"/>
      <c r="U206" s="24"/>
      <c r="V206" s="24"/>
      <c r="W206" s="135"/>
      <c r="X206" s="24"/>
      <c r="Y206" s="24"/>
      <c r="Z206" s="24"/>
      <c r="AA206" s="24"/>
      <c r="AB206" s="24"/>
      <c r="AC206" s="24"/>
      <c r="AD206" s="24"/>
      <c r="AE206" s="24"/>
      <c r="AF206" s="24"/>
      <c r="AG206" s="218"/>
      <c r="AH206" s="254"/>
      <c r="AI206" s="219"/>
      <c r="AJ206" s="48"/>
      <c r="AK206" s="133"/>
      <c r="AL206" s="134"/>
      <c r="AM206" s="56"/>
    </row>
    <row r="207" spans="1:39" s="47" customFormat="1" ht="13" x14ac:dyDescent="0.3">
      <c r="A207" s="35" t="s">
        <v>66</v>
      </c>
      <c r="B207" s="90" t="s">
        <v>31</v>
      </c>
      <c r="C207" s="48"/>
      <c r="D207" s="133"/>
      <c r="E207" s="134"/>
      <c r="F207" s="48"/>
      <c r="G207" s="133"/>
      <c r="H207" s="134"/>
      <c r="I207" s="94">
        <f>I208-AG208</f>
        <v>-62.148845151952926</v>
      </c>
      <c r="J207" s="244">
        <f>J208-AH208</f>
        <v>-62.148845151952926</v>
      </c>
      <c r="K207" s="325">
        <f>K208-AI208</f>
        <v>-62.148845151952926</v>
      </c>
      <c r="L207" s="48"/>
      <c r="M207" s="133"/>
      <c r="N207" s="134"/>
      <c r="O207" s="48"/>
      <c r="P207" s="133"/>
      <c r="Q207" s="134"/>
      <c r="R207" s="133"/>
      <c r="S207" s="133"/>
      <c r="T207" s="133"/>
      <c r="U207" s="133"/>
      <c r="V207" s="133"/>
      <c r="W207" s="134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217"/>
      <c r="AH207" s="253"/>
      <c r="AI207" s="331"/>
      <c r="AJ207" s="200"/>
      <c r="AK207" s="248"/>
      <c r="AL207" s="201"/>
      <c r="AM207" s="56" t="s">
        <v>152</v>
      </c>
    </row>
    <row r="208" spans="1:39" s="47" customFormat="1" ht="13" x14ac:dyDescent="0.3">
      <c r="A208" s="38" t="s">
        <v>65</v>
      </c>
      <c r="B208" s="90" t="s">
        <v>31</v>
      </c>
      <c r="C208" s="48"/>
      <c r="D208" s="133"/>
      <c r="E208" s="134"/>
      <c r="F208" s="48"/>
      <c r="G208" s="133"/>
      <c r="H208" s="134"/>
      <c r="I208" s="94">
        <f>I163</f>
        <v>-56.493759775877535</v>
      </c>
      <c r="J208" s="244">
        <f>J163</f>
        <v>-56.493759775877535</v>
      </c>
      <c r="K208" s="325">
        <f>K163</f>
        <v>-56.493759775877535</v>
      </c>
      <c r="L208" s="48"/>
      <c r="M208" s="133"/>
      <c r="N208" s="134"/>
      <c r="O208" s="48"/>
      <c r="P208" s="133"/>
      <c r="Q208" s="134"/>
      <c r="R208" s="133"/>
      <c r="S208" s="133"/>
      <c r="T208" s="133"/>
      <c r="U208" s="133"/>
      <c r="V208" s="133"/>
      <c r="W208" s="134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215">
        <f>AG104</f>
        <v>5.6550853760753901</v>
      </c>
      <c r="AH208" s="251">
        <f>AH104</f>
        <v>5.6550853760753901</v>
      </c>
      <c r="AI208" s="329">
        <f>AI104</f>
        <v>5.6550853760753901</v>
      </c>
      <c r="AJ208" s="200"/>
      <c r="AK208" s="248"/>
      <c r="AL208" s="201"/>
      <c r="AM208" s="52"/>
    </row>
    <row r="209" spans="1:39" s="47" customFormat="1" x14ac:dyDescent="0.25">
      <c r="A209" s="35" t="s">
        <v>64</v>
      </c>
      <c r="B209" s="90" t="s">
        <v>31</v>
      </c>
      <c r="C209" s="48"/>
      <c r="D209" s="133"/>
      <c r="E209" s="134"/>
      <c r="F209" s="48"/>
      <c r="G209" s="133"/>
      <c r="H209" s="134"/>
      <c r="I209" s="89">
        <f>I208+AG208</f>
        <v>-50.838674399802144</v>
      </c>
      <c r="J209" s="237">
        <f>J208+AH208</f>
        <v>-50.838674399802144</v>
      </c>
      <c r="K209" s="326">
        <f>K208+AI208</f>
        <v>-50.838674399802144</v>
      </c>
      <c r="L209" s="48"/>
      <c r="M209" s="133"/>
      <c r="N209" s="134"/>
      <c r="O209" s="48"/>
      <c r="P209" s="133"/>
      <c r="Q209" s="134"/>
      <c r="R209" s="133"/>
      <c r="S209" s="133"/>
      <c r="T209" s="133"/>
      <c r="U209" s="133"/>
      <c r="V209" s="133"/>
      <c r="W209" s="134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217"/>
      <c r="AH209" s="253"/>
      <c r="AI209" s="331"/>
      <c r="AJ209" s="199">
        <f>-50</f>
        <v>-50</v>
      </c>
      <c r="AK209" s="256">
        <f>-50</f>
        <v>-50</v>
      </c>
      <c r="AL209" s="334">
        <f>-50</f>
        <v>-50</v>
      </c>
      <c r="AM209" s="109" t="s">
        <v>45</v>
      </c>
    </row>
    <row r="210" spans="1:39" s="47" customFormat="1" x14ac:dyDescent="0.25">
      <c r="A210" s="69"/>
      <c r="B210" s="26"/>
      <c r="C210" s="46"/>
      <c r="D210" s="24"/>
      <c r="E210" s="135"/>
      <c r="F210" s="46"/>
      <c r="G210" s="24"/>
      <c r="H210" s="135"/>
      <c r="I210" s="46"/>
      <c r="J210" s="24"/>
      <c r="K210" s="321"/>
      <c r="L210" s="46"/>
      <c r="M210" s="24"/>
      <c r="N210" s="135"/>
      <c r="O210" s="46"/>
      <c r="P210" s="24"/>
      <c r="Q210" s="135"/>
      <c r="R210" s="24"/>
      <c r="S210" s="24"/>
      <c r="T210" s="24"/>
      <c r="U210" s="24"/>
      <c r="V210" s="24"/>
      <c r="W210" s="135"/>
      <c r="X210" s="24"/>
      <c r="Y210" s="24"/>
      <c r="Z210" s="24"/>
      <c r="AA210" s="24"/>
      <c r="AB210" s="24"/>
      <c r="AC210" s="24"/>
      <c r="AD210" s="24"/>
      <c r="AE210" s="24"/>
      <c r="AF210" s="24"/>
      <c r="AG210" s="218"/>
      <c r="AH210" s="254"/>
      <c r="AI210" s="332"/>
      <c r="AJ210" s="43"/>
      <c r="AK210" s="236"/>
      <c r="AL210" s="323"/>
      <c r="AM210" s="56"/>
    </row>
    <row r="211" spans="1:39" s="47" customFormat="1" x14ac:dyDescent="0.25">
      <c r="A211" s="132" t="s">
        <v>255</v>
      </c>
      <c r="B211" s="36" t="s">
        <v>2</v>
      </c>
      <c r="C211" s="48"/>
      <c r="D211" s="133"/>
      <c r="E211" s="134"/>
      <c r="F211" s="48"/>
      <c r="G211" s="133"/>
      <c r="H211" s="134"/>
      <c r="I211" s="48"/>
      <c r="J211" s="133"/>
      <c r="K211" s="312"/>
      <c r="L211" s="93">
        <f>L212-AG212</f>
        <v>-8.0015623474419044</v>
      </c>
      <c r="M211" s="243">
        <f>M212-AH212</f>
        <v>-8.0015623474419044</v>
      </c>
      <c r="N211" s="327">
        <f>N212-AI212</f>
        <v>-8.0015623474419044</v>
      </c>
      <c r="O211" s="48"/>
      <c r="P211" s="133"/>
      <c r="Q211" s="134"/>
      <c r="R211" s="133"/>
      <c r="S211" s="133"/>
      <c r="T211" s="133"/>
      <c r="U211" s="133"/>
      <c r="V211" s="133"/>
      <c r="W211" s="134"/>
      <c r="X211" s="133"/>
      <c r="Y211" s="133"/>
      <c r="Z211" s="133"/>
      <c r="AA211" s="133"/>
      <c r="AB211" s="133"/>
      <c r="AC211" s="133"/>
      <c r="AD211" s="133"/>
      <c r="AE211" s="133"/>
      <c r="AF211" s="133"/>
      <c r="AG211" s="217"/>
      <c r="AH211" s="253"/>
      <c r="AI211" s="331"/>
      <c r="AJ211" s="199">
        <v>-27</v>
      </c>
      <c r="AK211" s="256">
        <v>-27</v>
      </c>
      <c r="AL211" s="334">
        <v>-27</v>
      </c>
      <c r="AM211" s="109" t="s">
        <v>191</v>
      </c>
    </row>
    <row r="212" spans="1:39" s="47" customFormat="1" ht="13" x14ac:dyDescent="0.3">
      <c r="A212" s="38" t="s">
        <v>256</v>
      </c>
      <c r="B212" s="36" t="s">
        <v>2</v>
      </c>
      <c r="C212" s="48"/>
      <c r="D212" s="133"/>
      <c r="E212" s="134"/>
      <c r="F212" s="48"/>
      <c r="G212" s="133"/>
      <c r="H212" s="134"/>
      <c r="I212" s="48"/>
      <c r="J212" s="133"/>
      <c r="K212" s="312"/>
      <c r="L212" s="94">
        <f>L162</f>
        <v>0</v>
      </c>
      <c r="M212" s="244">
        <f>M162</f>
        <v>0</v>
      </c>
      <c r="N212" s="325">
        <f>N162</f>
        <v>0</v>
      </c>
      <c r="O212" s="48"/>
      <c r="P212" s="133"/>
      <c r="Q212" s="134"/>
      <c r="R212" s="133"/>
      <c r="S212" s="133"/>
      <c r="T212" s="133"/>
      <c r="U212" s="133"/>
      <c r="V212" s="133"/>
      <c r="W212" s="134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215">
        <f>AG110</f>
        <v>8.0015623474419044</v>
      </c>
      <c r="AH212" s="251">
        <f>AH110</f>
        <v>8.0015623474419044</v>
      </c>
      <c r="AI212" s="329">
        <f>AI110</f>
        <v>8.0015623474419044</v>
      </c>
      <c r="AJ212" s="200"/>
      <c r="AK212" s="248"/>
      <c r="AL212" s="313"/>
      <c r="AM212" s="56"/>
    </row>
    <row r="213" spans="1:39" s="47" customFormat="1" x14ac:dyDescent="0.25">
      <c r="A213" s="35" t="s">
        <v>257</v>
      </c>
      <c r="B213" s="36" t="s">
        <v>2</v>
      </c>
      <c r="C213" s="48"/>
      <c r="D213" s="133"/>
      <c r="E213" s="134"/>
      <c r="F213" s="48"/>
      <c r="G213" s="133"/>
      <c r="H213" s="134"/>
      <c r="I213" s="48"/>
      <c r="J213" s="133"/>
      <c r="K213" s="312"/>
      <c r="L213" s="89">
        <f>L212+AG212</f>
        <v>8.0015623474419044</v>
      </c>
      <c r="M213" s="237">
        <f>M212+AH212</f>
        <v>8.0015623474419044</v>
      </c>
      <c r="N213" s="326">
        <f>N212+AI212</f>
        <v>8.0015623474419044</v>
      </c>
      <c r="O213" s="48"/>
      <c r="P213" s="133"/>
      <c r="Q213" s="134"/>
      <c r="R213" s="133"/>
      <c r="S213" s="133"/>
      <c r="T213" s="133"/>
      <c r="U213" s="133"/>
      <c r="V213" s="133"/>
      <c r="W213" s="134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217"/>
      <c r="AH213" s="253"/>
      <c r="AI213" s="331"/>
      <c r="AJ213" s="199">
        <v>27</v>
      </c>
      <c r="AK213" s="256">
        <v>27</v>
      </c>
      <c r="AL213" s="334">
        <v>27</v>
      </c>
      <c r="AM213" s="109" t="s">
        <v>191</v>
      </c>
    </row>
    <row r="214" spans="1:39" s="47" customFormat="1" x14ac:dyDescent="0.25">
      <c r="A214" s="69"/>
      <c r="B214" s="91"/>
      <c r="C214" s="46"/>
      <c r="D214" s="24"/>
      <c r="E214" s="135"/>
      <c r="F214" s="46"/>
      <c r="G214" s="24"/>
      <c r="H214" s="135"/>
      <c r="I214" s="46"/>
      <c r="J214" s="24"/>
      <c r="K214" s="321"/>
      <c r="L214" s="46"/>
      <c r="M214" s="24"/>
      <c r="N214" s="321"/>
      <c r="O214" s="46"/>
      <c r="P214" s="24"/>
      <c r="Q214" s="135"/>
      <c r="R214" s="24"/>
      <c r="S214" s="24"/>
      <c r="T214" s="24"/>
      <c r="U214" s="24"/>
      <c r="V214" s="24"/>
      <c r="W214" s="135"/>
      <c r="X214" s="24"/>
      <c r="Y214" s="24"/>
      <c r="Z214" s="24"/>
      <c r="AA214" s="24"/>
      <c r="AB214" s="24"/>
      <c r="AC214" s="24"/>
      <c r="AD214" s="24"/>
      <c r="AE214" s="24"/>
      <c r="AF214" s="24"/>
      <c r="AG214" s="218"/>
      <c r="AH214" s="254"/>
      <c r="AI214" s="332"/>
      <c r="AJ214" s="43"/>
      <c r="AK214" s="236"/>
      <c r="AL214" s="323"/>
      <c r="AM214" s="56"/>
    </row>
    <row r="215" spans="1:39" s="47" customFormat="1" x14ac:dyDescent="0.25">
      <c r="A215" s="35" t="s">
        <v>63</v>
      </c>
      <c r="B215" s="36" t="s">
        <v>2</v>
      </c>
      <c r="C215" s="48"/>
      <c r="D215" s="133"/>
      <c r="E215" s="134"/>
      <c r="F215" s="48"/>
      <c r="G215" s="133"/>
      <c r="H215" s="134"/>
      <c r="I215" s="93">
        <f>I216-AG216</f>
        <v>-7.9974984352235712</v>
      </c>
      <c r="J215" s="243">
        <f>J216-AH216</f>
        <v>-7.9974984352235712</v>
      </c>
      <c r="K215" s="327">
        <f>K216-AI216</f>
        <v>-7.9974984352235712</v>
      </c>
      <c r="L215" s="48"/>
      <c r="M215" s="133"/>
      <c r="N215" s="312"/>
      <c r="O215" s="48"/>
      <c r="P215" s="133"/>
      <c r="Q215" s="134"/>
      <c r="R215" s="133"/>
      <c r="S215" s="133"/>
      <c r="T215" s="133"/>
      <c r="U215" s="133"/>
      <c r="V215" s="133"/>
      <c r="W215" s="134"/>
      <c r="X215" s="133"/>
      <c r="Y215" s="133"/>
      <c r="Z215" s="133"/>
      <c r="AA215" s="133"/>
      <c r="AB215" s="133"/>
      <c r="AC215" s="133"/>
      <c r="AD215" s="133"/>
      <c r="AE215" s="133"/>
      <c r="AF215" s="133"/>
      <c r="AG215" s="217"/>
      <c r="AH215" s="253"/>
      <c r="AI215" s="331"/>
      <c r="AJ215" s="199">
        <v>-20</v>
      </c>
      <c r="AK215" s="256">
        <v>-20</v>
      </c>
      <c r="AL215" s="334">
        <v>-20</v>
      </c>
      <c r="AM215" s="109" t="s">
        <v>47</v>
      </c>
    </row>
    <row r="216" spans="1:39" s="47" customFormat="1" ht="13" x14ac:dyDescent="0.3">
      <c r="A216" s="38" t="s">
        <v>61</v>
      </c>
      <c r="B216" s="36" t="s">
        <v>2</v>
      </c>
      <c r="C216" s="48"/>
      <c r="D216" s="133"/>
      <c r="E216" s="134"/>
      <c r="F216" s="48"/>
      <c r="G216" s="133"/>
      <c r="H216" s="134"/>
      <c r="I216" s="94">
        <f>I164</f>
        <v>0</v>
      </c>
      <c r="J216" s="244">
        <f>J164</f>
        <v>0</v>
      </c>
      <c r="K216" s="325">
        <f>K164</f>
        <v>0</v>
      </c>
      <c r="L216" s="48"/>
      <c r="M216" s="133"/>
      <c r="N216" s="312"/>
      <c r="O216" s="48"/>
      <c r="P216" s="133"/>
      <c r="Q216" s="134"/>
      <c r="R216" s="133"/>
      <c r="S216" s="133"/>
      <c r="T216" s="133"/>
      <c r="U216" s="133"/>
      <c r="V216" s="133"/>
      <c r="W216" s="134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215">
        <f>AG114</f>
        <v>7.9974984352235712</v>
      </c>
      <c r="AH216" s="251">
        <f>AH114</f>
        <v>7.9974984352235712</v>
      </c>
      <c r="AI216" s="329">
        <f>AI114</f>
        <v>7.9974984352235712</v>
      </c>
      <c r="AJ216" s="200"/>
      <c r="AK216" s="248"/>
      <c r="AL216" s="313"/>
      <c r="AM216" s="56"/>
    </row>
    <row r="217" spans="1:39" s="47" customFormat="1" x14ac:dyDescent="0.25">
      <c r="A217" s="35" t="s">
        <v>62</v>
      </c>
      <c r="B217" s="36" t="s">
        <v>2</v>
      </c>
      <c r="C217" s="48"/>
      <c r="D217" s="133"/>
      <c r="E217" s="134"/>
      <c r="F217" s="48"/>
      <c r="G217" s="133"/>
      <c r="H217" s="134"/>
      <c r="I217" s="89">
        <f>I216+AG216</f>
        <v>7.9974984352235712</v>
      </c>
      <c r="J217" s="237">
        <f>J216+AH216</f>
        <v>7.9974984352235712</v>
      </c>
      <c r="K217" s="326">
        <f>K216+AI216</f>
        <v>7.9974984352235712</v>
      </c>
      <c r="L217" s="48"/>
      <c r="M217" s="133"/>
      <c r="N217" s="312"/>
      <c r="O217" s="48"/>
      <c r="P217" s="133"/>
      <c r="Q217" s="134"/>
      <c r="R217" s="133"/>
      <c r="S217" s="133"/>
      <c r="T217" s="133"/>
      <c r="U217" s="133"/>
      <c r="V217" s="133"/>
      <c r="W217" s="134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217"/>
      <c r="AH217" s="253"/>
      <c r="AI217" s="331"/>
      <c r="AJ217" s="199">
        <v>20</v>
      </c>
      <c r="AK217" s="256">
        <v>20</v>
      </c>
      <c r="AL217" s="334">
        <v>20</v>
      </c>
      <c r="AM217" s="109" t="s">
        <v>47</v>
      </c>
    </row>
    <row r="218" spans="1:39" s="47" customFormat="1" x14ac:dyDescent="0.25">
      <c r="A218" s="69"/>
      <c r="B218" s="26"/>
      <c r="C218" s="46"/>
      <c r="D218" s="24"/>
      <c r="E218" s="135"/>
      <c r="F218" s="46"/>
      <c r="G218" s="24"/>
      <c r="H218" s="135"/>
      <c r="I218" s="46"/>
      <c r="J218" s="24"/>
      <c r="K218" s="135"/>
      <c r="L218" s="46"/>
      <c r="M218" s="24"/>
      <c r="N218" s="321"/>
      <c r="O218" s="46"/>
      <c r="P218" s="24"/>
      <c r="Q218" s="135"/>
      <c r="R218" s="24"/>
      <c r="S218" s="24"/>
      <c r="T218" s="24"/>
      <c r="U218" s="24"/>
      <c r="V218" s="24"/>
      <c r="W218" s="135"/>
      <c r="X218" s="24"/>
      <c r="Y218" s="24"/>
      <c r="Z218" s="24"/>
      <c r="AA218" s="24"/>
      <c r="AB218" s="24"/>
      <c r="AC218" s="24"/>
      <c r="AD218" s="24"/>
      <c r="AE218" s="24"/>
      <c r="AF218" s="24"/>
      <c r="AG218" s="218"/>
      <c r="AH218" s="254"/>
      <c r="AI218" s="332"/>
      <c r="AJ218" s="43"/>
      <c r="AK218" s="24"/>
      <c r="AL218" s="135"/>
      <c r="AM218" s="137"/>
    </row>
    <row r="219" spans="1:39" s="47" customFormat="1" x14ac:dyDescent="0.25">
      <c r="A219" s="35" t="s">
        <v>258</v>
      </c>
      <c r="B219" s="36" t="s">
        <v>2</v>
      </c>
      <c r="C219" s="48"/>
      <c r="D219" s="133"/>
      <c r="E219" s="134"/>
      <c r="F219" s="89">
        <f>F220-AG220</f>
        <v>-115.82705912604368</v>
      </c>
      <c r="G219" s="237">
        <f>G220-AH220</f>
        <v>-117.52705912604368</v>
      </c>
      <c r="H219" s="326">
        <f>H220-AI220</f>
        <v>-117.72705912604367</v>
      </c>
      <c r="I219" s="48"/>
      <c r="J219" s="133"/>
      <c r="K219" s="134"/>
      <c r="L219" s="48"/>
      <c r="M219" s="133"/>
      <c r="N219" s="312"/>
      <c r="O219" s="222">
        <f t="shared" ref="O219:Q219" si="16">IF(F219&lt;-156,0,IF(F219&lt;-31,157+CEILING(F219,-1),126))</f>
        <v>41</v>
      </c>
      <c r="P219" s="260">
        <f t="shared" si="16"/>
        <v>39</v>
      </c>
      <c r="Q219" s="335">
        <f t="shared" si="16"/>
        <v>39</v>
      </c>
      <c r="R219" s="133"/>
      <c r="S219" s="133"/>
      <c r="T219" s="133"/>
      <c r="U219" s="133"/>
      <c r="V219" s="133"/>
      <c r="W219" s="134"/>
      <c r="X219" s="133"/>
      <c r="Y219" s="133"/>
      <c r="Z219" s="133"/>
      <c r="AA219" s="133"/>
      <c r="AB219" s="133"/>
      <c r="AC219" s="133"/>
      <c r="AD219" s="133"/>
      <c r="AE219" s="133"/>
      <c r="AF219" s="133"/>
      <c r="AG219" s="217"/>
      <c r="AH219" s="253"/>
      <c r="AI219" s="331"/>
      <c r="AJ219" s="272"/>
      <c r="AK219" s="272"/>
      <c r="AL219" s="272"/>
      <c r="AM219" s="137" t="s">
        <v>125</v>
      </c>
    </row>
    <row r="220" spans="1:39" s="47" customFormat="1" ht="13" x14ac:dyDescent="0.3">
      <c r="A220" s="38" t="s">
        <v>259</v>
      </c>
      <c r="B220" s="36" t="s">
        <v>2</v>
      </c>
      <c r="C220" s="48"/>
      <c r="D220" s="133"/>
      <c r="E220" s="134"/>
      <c r="F220" s="48">
        <f>F166</f>
        <v>-81.719100130080562</v>
      </c>
      <c r="G220" s="133">
        <f>G166</f>
        <v>-82.569100130080557</v>
      </c>
      <c r="H220" s="312">
        <f>H166</f>
        <v>-82.669100130080551</v>
      </c>
      <c r="I220" s="48"/>
      <c r="J220" s="133"/>
      <c r="K220" s="134"/>
      <c r="L220" s="48"/>
      <c r="M220" s="133"/>
      <c r="N220" s="312"/>
      <c r="O220" s="200"/>
      <c r="P220" s="248"/>
      <c r="Q220" s="313"/>
      <c r="R220" s="133"/>
      <c r="S220" s="133"/>
      <c r="T220" s="133"/>
      <c r="U220" s="133"/>
      <c r="V220" s="133"/>
      <c r="W220" s="134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215">
        <f>AG118</f>
        <v>34.107958995963116</v>
      </c>
      <c r="AH220" s="251">
        <f>AH118</f>
        <v>34.957958995963125</v>
      </c>
      <c r="AI220" s="329">
        <f>AI118</f>
        <v>35.057958995963119</v>
      </c>
      <c r="AJ220" s="272"/>
      <c r="AK220" s="272"/>
      <c r="AL220" s="272"/>
      <c r="AM220" s="137"/>
    </row>
    <row r="221" spans="1:39" s="47" customFormat="1" x14ac:dyDescent="0.25">
      <c r="A221" s="35" t="s">
        <v>260</v>
      </c>
      <c r="B221" s="36" t="s">
        <v>2</v>
      </c>
      <c r="C221" s="48"/>
      <c r="D221" s="133"/>
      <c r="E221" s="134"/>
      <c r="F221" s="89">
        <f>F220+AG220</f>
        <v>-47.611141134117446</v>
      </c>
      <c r="G221" s="237">
        <f>G220+AH220</f>
        <v>-47.611141134117432</v>
      </c>
      <c r="H221" s="326">
        <f>H220+AI220</f>
        <v>-47.611141134117432</v>
      </c>
      <c r="I221" s="48"/>
      <c r="J221" s="133"/>
      <c r="K221" s="134"/>
      <c r="L221" s="48"/>
      <c r="M221" s="133"/>
      <c r="N221" s="312"/>
      <c r="O221" s="222">
        <f>IF(F221&lt;-156,0,IF(F221&lt;-31,157+CEILING(F221,-1),126))</f>
        <v>109</v>
      </c>
      <c r="P221" s="260">
        <f>IF(G221&lt;-156,0,IF(G221&lt;-31,157+CEILING(G221,-1),126))</f>
        <v>109</v>
      </c>
      <c r="Q221" s="335">
        <f>IF(H221&lt;-156,0,IF(H221&lt;-31,157+CEILING(H221,-1),126))</f>
        <v>109</v>
      </c>
      <c r="R221" s="133"/>
      <c r="S221" s="133"/>
      <c r="T221" s="133"/>
      <c r="U221" s="133"/>
      <c r="V221" s="133"/>
      <c r="W221" s="134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217"/>
      <c r="AH221" s="253"/>
      <c r="AI221" s="331"/>
      <c r="AJ221" s="272"/>
      <c r="AK221" s="272"/>
      <c r="AL221" s="272"/>
      <c r="AM221" s="137" t="s">
        <v>125</v>
      </c>
    </row>
    <row r="222" spans="1:39" s="47" customFormat="1" x14ac:dyDescent="0.25">
      <c r="A222" s="69"/>
      <c r="B222" s="26"/>
      <c r="C222" s="46"/>
      <c r="D222" s="24"/>
      <c r="E222" s="135"/>
      <c r="F222" s="46"/>
      <c r="G222" s="24"/>
      <c r="H222" s="135"/>
      <c r="I222" s="46"/>
      <c r="J222" s="24"/>
      <c r="K222" s="135"/>
      <c r="L222" s="46"/>
      <c r="M222" s="24"/>
      <c r="N222" s="321"/>
      <c r="O222" s="46"/>
      <c r="P222" s="24"/>
      <c r="Q222" s="321"/>
      <c r="R222" s="24"/>
      <c r="S222" s="24"/>
      <c r="T222" s="24"/>
      <c r="U222" s="24"/>
      <c r="V222" s="24"/>
      <c r="W222" s="135"/>
      <c r="X222" s="24"/>
      <c r="Y222" s="24"/>
      <c r="Z222" s="24"/>
      <c r="AA222" s="24"/>
      <c r="AB222" s="24"/>
      <c r="AC222" s="24"/>
      <c r="AD222" s="24"/>
      <c r="AE222" s="24"/>
      <c r="AF222" s="24"/>
      <c r="AG222" s="218"/>
      <c r="AH222" s="254"/>
      <c r="AI222" s="332"/>
      <c r="AJ222" s="46"/>
      <c r="AK222" s="24"/>
      <c r="AL222" s="135"/>
      <c r="AM222" s="137"/>
    </row>
    <row r="223" spans="1:39" s="47" customFormat="1" x14ac:dyDescent="0.25">
      <c r="A223" s="35" t="s">
        <v>226</v>
      </c>
      <c r="B223" s="36" t="s">
        <v>2</v>
      </c>
      <c r="C223" s="48"/>
      <c r="D223" s="133"/>
      <c r="E223" s="134"/>
      <c r="F223" s="48"/>
      <c r="G223" s="133"/>
      <c r="H223" s="134"/>
      <c r="I223" s="48"/>
      <c r="J223" s="133"/>
      <c r="K223" s="134"/>
      <c r="L223" s="93">
        <f>L224-AG224</f>
        <v>-104.92705912604367</v>
      </c>
      <c r="M223" s="243">
        <f>M224-AH224</f>
        <v>-104.92705912604367</v>
      </c>
      <c r="N223" s="327">
        <f>N224-AI224</f>
        <v>-104.92705912604367</v>
      </c>
      <c r="O223" s="222">
        <f t="shared" ref="O223:Q223" si="17">IF(L223&lt;-156,0,IF(L223&lt;-31,157+CEILING(L223,-1),126))</f>
        <v>52</v>
      </c>
      <c r="P223" s="260">
        <f t="shared" si="17"/>
        <v>52</v>
      </c>
      <c r="Q223" s="335">
        <f t="shared" si="17"/>
        <v>52</v>
      </c>
      <c r="R223" s="133"/>
      <c r="S223" s="133"/>
      <c r="T223" s="133"/>
      <c r="U223" s="133"/>
      <c r="V223" s="133"/>
      <c r="W223" s="134"/>
      <c r="X223" s="133"/>
      <c r="Y223" s="133"/>
      <c r="Z223" s="133"/>
      <c r="AA223" s="133"/>
      <c r="AB223" s="133"/>
      <c r="AC223" s="133"/>
      <c r="AD223" s="133"/>
      <c r="AE223" s="133"/>
      <c r="AF223" s="133"/>
      <c r="AG223" s="217"/>
      <c r="AH223" s="253"/>
      <c r="AI223" s="331"/>
      <c r="AJ223" s="272"/>
      <c r="AK223" s="272"/>
      <c r="AL223" s="272"/>
      <c r="AM223" s="137" t="s">
        <v>125</v>
      </c>
    </row>
    <row r="224" spans="1:39" s="47" customFormat="1" ht="13" x14ac:dyDescent="0.3">
      <c r="A224" s="38" t="s">
        <v>227</v>
      </c>
      <c r="B224" s="36" t="s">
        <v>2</v>
      </c>
      <c r="C224" s="48"/>
      <c r="D224" s="133"/>
      <c r="E224" s="134"/>
      <c r="F224" s="48"/>
      <c r="G224" s="133"/>
      <c r="H224" s="134"/>
      <c r="I224" s="48"/>
      <c r="J224" s="133"/>
      <c r="K224" s="134"/>
      <c r="L224" s="94">
        <f>L166</f>
        <v>-76.26910013008056</v>
      </c>
      <c r="M224" s="244">
        <f>M166</f>
        <v>-76.26910013008056</v>
      </c>
      <c r="N224" s="325">
        <f>N166</f>
        <v>-76.26910013008056</v>
      </c>
      <c r="O224" s="200"/>
      <c r="P224" s="248"/>
      <c r="Q224" s="313"/>
      <c r="R224" s="133"/>
      <c r="S224" s="133"/>
      <c r="T224" s="133"/>
      <c r="U224" s="133"/>
      <c r="V224" s="133"/>
      <c r="W224" s="134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215">
        <f>AG122</f>
        <v>28.657958995963121</v>
      </c>
      <c r="AH224" s="251">
        <f>AH122</f>
        <v>28.657958995963121</v>
      </c>
      <c r="AI224" s="329">
        <f>AI122</f>
        <v>28.657958995963121</v>
      </c>
      <c r="AJ224" s="272"/>
      <c r="AK224" s="272"/>
      <c r="AL224" s="272"/>
      <c r="AM224" s="137"/>
    </row>
    <row r="225" spans="1:39" s="47" customFormat="1" x14ac:dyDescent="0.25">
      <c r="A225" s="35" t="s">
        <v>228</v>
      </c>
      <c r="B225" s="36" t="s">
        <v>2</v>
      </c>
      <c r="C225" s="48"/>
      <c r="D225" s="133"/>
      <c r="E225" s="134"/>
      <c r="F225" s="48"/>
      <c r="G225" s="133"/>
      <c r="H225" s="134"/>
      <c r="I225" s="48"/>
      <c r="J225" s="133"/>
      <c r="K225" s="134"/>
      <c r="L225" s="89">
        <f>L224+AG224</f>
        <v>-47.611141134117439</v>
      </c>
      <c r="M225" s="237">
        <f>M224+AH224</f>
        <v>-47.611141134117439</v>
      </c>
      <c r="N225" s="326">
        <f>N224+AI224</f>
        <v>-47.611141134117439</v>
      </c>
      <c r="O225" s="222">
        <f>IF(L225&lt;-156,0,IF(L225&lt;-31,157+CEILING(L225,-1),126))</f>
        <v>109</v>
      </c>
      <c r="P225" s="260">
        <f>IF(M225&lt;-156,0,IF(M225&lt;-31,157+CEILING(M225,-1),126))</f>
        <v>109</v>
      </c>
      <c r="Q225" s="335">
        <f>IF(N225&lt;-156,0,IF(N225&lt;-31,157+CEILING(N225,-1),126))</f>
        <v>109</v>
      </c>
      <c r="R225" s="133"/>
      <c r="S225" s="133"/>
      <c r="T225" s="133"/>
      <c r="U225" s="133"/>
      <c r="V225" s="133"/>
      <c r="W225" s="134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217"/>
      <c r="AH225" s="253"/>
      <c r="AI225" s="331"/>
      <c r="AJ225" s="272"/>
      <c r="AK225" s="272"/>
      <c r="AL225" s="272"/>
      <c r="AM225" s="137" t="s">
        <v>125</v>
      </c>
    </row>
    <row r="226" spans="1:39" s="47" customFormat="1" x14ac:dyDescent="0.25">
      <c r="A226" s="69"/>
      <c r="B226" s="91"/>
      <c r="C226" s="46"/>
      <c r="D226" s="24"/>
      <c r="E226" s="135"/>
      <c r="F226" s="46"/>
      <c r="G226" s="24"/>
      <c r="H226" s="135"/>
      <c r="I226" s="46"/>
      <c r="J226" s="24"/>
      <c r="K226" s="135"/>
      <c r="L226" s="46"/>
      <c r="M226" s="24"/>
      <c r="N226" s="321"/>
      <c r="O226" s="46"/>
      <c r="P226" s="24"/>
      <c r="Q226" s="321"/>
      <c r="R226" s="24"/>
      <c r="S226" s="24"/>
      <c r="T226" s="24"/>
      <c r="U226" s="24"/>
      <c r="V226" s="24"/>
      <c r="W226" s="135"/>
      <c r="X226" s="24"/>
      <c r="Y226" s="24"/>
      <c r="Z226" s="24"/>
      <c r="AA226" s="24"/>
      <c r="AB226" s="24"/>
      <c r="AC226" s="24"/>
      <c r="AD226" s="24"/>
      <c r="AE226" s="24"/>
      <c r="AF226" s="24"/>
      <c r="AG226" s="218"/>
      <c r="AH226" s="254"/>
      <c r="AI226" s="332"/>
      <c r="AJ226" s="43"/>
      <c r="AK226" s="236"/>
      <c r="AL226" s="179"/>
      <c r="AM226" s="56"/>
    </row>
    <row r="227" spans="1:39" s="47" customFormat="1" ht="13" x14ac:dyDescent="0.3">
      <c r="A227" s="429" t="s">
        <v>261</v>
      </c>
      <c r="B227" s="430" t="s">
        <v>2</v>
      </c>
      <c r="C227" s="48"/>
      <c r="D227" s="133"/>
      <c r="E227" s="134"/>
      <c r="F227" s="48"/>
      <c r="G227" s="133"/>
      <c r="H227" s="134"/>
      <c r="I227" s="48"/>
      <c r="J227" s="133"/>
      <c r="K227" s="134"/>
      <c r="L227" s="93">
        <f>L228-AG227</f>
        <v>-22.501562347441897</v>
      </c>
      <c r="M227" s="243">
        <f>M228-AH227</f>
        <v>-22.501562347441912</v>
      </c>
      <c r="N227" s="327">
        <f>N228-AI227</f>
        <v>-22.401562347441917</v>
      </c>
      <c r="O227" s="222">
        <f t="shared" ref="O227:Q227" si="18">IF(L227&lt;0,CEILING(L227,-1),CEILING(L227,1))</f>
        <v>-23</v>
      </c>
      <c r="P227" s="260">
        <f t="shared" si="18"/>
        <v>-23</v>
      </c>
      <c r="Q227" s="335">
        <f t="shared" si="18"/>
        <v>-23</v>
      </c>
      <c r="R227" s="133"/>
      <c r="S227" s="133"/>
      <c r="T227" s="133"/>
      <c r="U227" s="133"/>
      <c r="V227" s="133"/>
      <c r="W227" s="134"/>
      <c r="X227" s="133"/>
      <c r="Y227" s="133"/>
      <c r="Z227" s="133"/>
      <c r="AA227" s="133"/>
      <c r="AB227" s="133"/>
      <c r="AC227" s="133"/>
      <c r="AD227" s="133"/>
      <c r="AE227" s="133"/>
      <c r="AF227" s="133"/>
      <c r="AG227" s="448">
        <f>AG126</f>
        <v>27.9515623474419</v>
      </c>
      <c r="AH227" s="449">
        <f>AH126</f>
        <v>28.801562347441909</v>
      </c>
      <c r="AI227" s="450">
        <f>AH126</f>
        <v>28.801562347441909</v>
      </c>
      <c r="AJ227" s="272"/>
      <c r="AK227" s="272"/>
      <c r="AL227" s="272"/>
      <c r="AM227" s="137" t="s">
        <v>125</v>
      </c>
    </row>
    <row r="228" spans="1:39" s="47" customFormat="1" ht="13" x14ac:dyDescent="0.3">
      <c r="A228" s="431" t="s">
        <v>262</v>
      </c>
      <c r="B228" s="430" t="s">
        <v>2</v>
      </c>
      <c r="C228" s="48"/>
      <c r="D228" s="133"/>
      <c r="E228" s="134"/>
      <c r="F228" s="48"/>
      <c r="G228" s="133"/>
      <c r="H228" s="134"/>
      <c r="I228" s="48"/>
      <c r="J228" s="133"/>
      <c r="K228" s="134"/>
      <c r="L228" s="94">
        <f>L168</f>
        <v>5.4500000000000028</v>
      </c>
      <c r="M228" s="244">
        <f>M168</f>
        <v>6.2999999999999972</v>
      </c>
      <c r="N228" s="325">
        <f>N168</f>
        <v>6.3999999999999915</v>
      </c>
      <c r="O228" s="200"/>
      <c r="P228" s="248"/>
      <c r="Q228" s="313"/>
      <c r="R228" s="133"/>
      <c r="S228" s="133"/>
      <c r="T228" s="133"/>
      <c r="U228" s="133"/>
      <c r="V228" s="133"/>
      <c r="W228" s="134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215"/>
      <c r="AH228" s="251"/>
      <c r="AI228" s="329"/>
      <c r="AJ228" s="272"/>
      <c r="AK228" s="272"/>
      <c r="AL228" s="272"/>
      <c r="AM228" s="137"/>
    </row>
    <row r="229" spans="1:39" s="47" customFormat="1" ht="13" x14ac:dyDescent="0.3">
      <c r="A229" s="429" t="s">
        <v>263</v>
      </c>
      <c r="B229" s="430" t="s">
        <v>2</v>
      </c>
      <c r="C229" s="48"/>
      <c r="D229" s="133"/>
      <c r="E229" s="134"/>
      <c r="F229" s="48"/>
      <c r="G229" s="133"/>
      <c r="H229" s="134"/>
      <c r="I229" s="48"/>
      <c r="J229" s="133"/>
      <c r="K229" s="134"/>
      <c r="L229" s="93">
        <f>L228+AG229</f>
        <v>30.901562347441903</v>
      </c>
      <c r="M229" s="243">
        <f>L228+AH229</f>
        <v>31.751562347441912</v>
      </c>
      <c r="N229" s="327">
        <f>L228+AI229</f>
        <v>31.851562347441906</v>
      </c>
      <c r="O229" s="222">
        <f>IF(L229&lt;0,CEILING(L229,-1),CEILING(L229,1))</f>
        <v>31</v>
      </c>
      <c r="P229" s="260">
        <f>IF(M229&lt;0,CEILING(M229,-1),CEILING(M229,1))</f>
        <v>32</v>
      </c>
      <c r="Q229" s="335">
        <f>IF(N229&lt;0,CEILING(N229,-1),CEILING(N229,1))</f>
        <v>32</v>
      </c>
      <c r="R229" s="133"/>
      <c r="S229" s="133"/>
      <c r="T229" s="133"/>
      <c r="U229" s="133"/>
      <c r="V229" s="133"/>
      <c r="W229" s="134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448">
        <f>AG130</f>
        <v>25.4515623474419</v>
      </c>
      <c r="AH229" s="449">
        <f>AH130</f>
        <v>26.301562347441909</v>
      </c>
      <c r="AI229" s="450">
        <f>AI130</f>
        <v>26.401562347441903</v>
      </c>
      <c r="AJ229" s="272"/>
      <c r="AK229" s="272"/>
      <c r="AL229" s="272"/>
      <c r="AM229" s="137" t="s">
        <v>125</v>
      </c>
    </row>
    <row r="230" spans="1:39" s="47" customFormat="1" x14ac:dyDescent="0.25">
      <c r="A230" s="359"/>
      <c r="B230" s="360"/>
      <c r="C230" s="46"/>
      <c r="D230" s="24"/>
      <c r="E230" s="135"/>
      <c r="F230" s="46"/>
      <c r="G230" s="24"/>
      <c r="H230" s="135"/>
      <c r="I230" s="46"/>
      <c r="J230" s="24"/>
      <c r="K230" s="135"/>
      <c r="L230" s="46"/>
      <c r="M230" s="24"/>
      <c r="N230" s="321"/>
      <c r="O230" s="154"/>
      <c r="P230" s="224"/>
      <c r="Q230" s="340"/>
      <c r="R230" s="24"/>
      <c r="S230" s="24"/>
      <c r="T230" s="24"/>
      <c r="U230" s="24"/>
      <c r="V230" s="24"/>
      <c r="W230" s="135"/>
      <c r="X230" s="24"/>
      <c r="Y230" s="24"/>
      <c r="Z230" s="24"/>
      <c r="AA230" s="24"/>
      <c r="AB230" s="24"/>
      <c r="AC230" s="24"/>
      <c r="AD230" s="24"/>
      <c r="AE230" s="24"/>
      <c r="AF230" s="24"/>
      <c r="AG230" s="218"/>
      <c r="AH230" s="254"/>
      <c r="AI230" s="332"/>
      <c r="AM230" s="137"/>
    </row>
    <row r="231" spans="1:39" s="47" customFormat="1" x14ac:dyDescent="0.25">
      <c r="A231" s="35" t="s">
        <v>229</v>
      </c>
      <c r="B231" s="36" t="s">
        <v>2</v>
      </c>
      <c r="C231" s="48"/>
      <c r="D231" s="133"/>
      <c r="E231" s="134"/>
      <c r="F231" s="48"/>
      <c r="G231" s="133"/>
      <c r="H231" s="134"/>
      <c r="I231" s="48"/>
      <c r="J231" s="133"/>
      <c r="K231" s="134"/>
      <c r="L231" s="93">
        <f>L232-AG232</f>
        <v>-8</v>
      </c>
      <c r="M231" s="361">
        <f>M232-AH232</f>
        <v>-8</v>
      </c>
      <c r="N231" s="362">
        <f>N232-AI232</f>
        <v>-8</v>
      </c>
      <c r="O231" s="222">
        <f t="shared" ref="O231:Q231" si="19">IF(L231&lt;0,CEILING(L231,-1),CEILING(L231,1))</f>
        <v>-8</v>
      </c>
      <c r="P231" s="367">
        <f t="shared" si="19"/>
        <v>-8</v>
      </c>
      <c r="Q231" s="368">
        <f t="shared" si="19"/>
        <v>-8</v>
      </c>
      <c r="R231" s="133"/>
      <c r="S231" s="133"/>
      <c r="T231" s="133"/>
      <c r="U231" s="133"/>
      <c r="V231" s="133"/>
      <c r="W231" s="134"/>
      <c r="X231" s="133"/>
      <c r="Y231" s="133"/>
      <c r="Z231" s="133"/>
      <c r="AA231" s="133"/>
      <c r="AB231" s="133"/>
      <c r="AC231" s="133"/>
      <c r="AD231" s="133"/>
      <c r="AE231" s="133"/>
      <c r="AF231" s="133"/>
      <c r="AG231" s="217"/>
      <c r="AH231" s="253"/>
      <c r="AI231" s="331"/>
      <c r="AJ231" s="272"/>
      <c r="AK231" s="272"/>
      <c r="AL231" s="272"/>
      <c r="AM231" s="137" t="s">
        <v>125</v>
      </c>
    </row>
    <row r="232" spans="1:39" s="47" customFormat="1" ht="13" x14ac:dyDescent="0.3">
      <c r="A232" s="38" t="s">
        <v>230</v>
      </c>
      <c r="B232" s="36" t="s">
        <v>2</v>
      </c>
      <c r="C232" s="48"/>
      <c r="D232" s="133"/>
      <c r="E232" s="134"/>
      <c r="F232" s="48"/>
      <c r="G232" s="133"/>
      <c r="H232" s="134"/>
      <c r="I232" s="48"/>
      <c r="J232" s="133"/>
      <c r="K232" s="134"/>
      <c r="L232" s="94">
        <v>0</v>
      </c>
      <c r="M232" s="363">
        <v>0</v>
      </c>
      <c r="N232" s="364">
        <v>0</v>
      </c>
      <c r="O232" s="200"/>
      <c r="P232" s="369"/>
      <c r="Q232" s="370">
        <v>0</v>
      </c>
      <c r="R232" s="133"/>
      <c r="S232" s="133"/>
      <c r="T232" s="133"/>
      <c r="U232" s="133"/>
      <c r="V232" s="133"/>
      <c r="W232" s="134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200">
        <f>ROUND(AG134,1)</f>
        <v>8</v>
      </c>
      <c r="AH232" s="248">
        <f>ROUND(AH134,1)</f>
        <v>8</v>
      </c>
      <c r="AI232" s="329">
        <f>ROUND(AI134,1)</f>
        <v>8</v>
      </c>
      <c r="AJ232" s="272"/>
      <c r="AK232" s="272"/>
      <c r="AL232" s="272"/>
      <c r="AM232" s="137"/>
    </row>
    <row r="233" spans="1:39" s="47" customFormat="1" x14ac:dyDescent="0.25">
      <c r="A233" s="35" t="s">
        <v>231</v>
      </c>
      <c r="B233" s="36" t="s">
        <v>2</v>
      </c>
      <c r="C233" s="48"/>
      <c r="D233" s="133"/>
      <c r="E233" s="134"/>
      <c r="F233" s="48"/>
      <c r="G233" s="133"/>
      <c r="H233" s="134"/>
      <c r="I233" s="48"/>
      <c r="J233" s="133"/>
      <c r="K233" s="134"/>
      <c r="L233" s="89">
        <f>L232+AG232</f>
        <v>8</v>
      </c>
      <c r="M233" s="365">
        <f>M232+AH232</f>
        <v>8</v>
      </c>
      <c r="N233" s="366">
        <f>N232+AI232</f>
        <v>8</v>
      </c>
      <c r="O233" s="222">
        <f>IF(L233&lt;0,CEILING(L233,-1),CEILING(L233,1))</f>
        <v>8</v>
      </c>
      <c r="P233" s="367">
        <f>IF(M233&lt;0,CEILING(M233,-1),CEILING(M233,1))</f>
        <v>8</v>
      </c>
      <c r="Q233" s="368">
        <f>IF(N233&lt;0,CEILING(N233,-1),CEILING(N233,1))</f>
        <v>8</v>
      </c>
      <c r="R233" s="133"/>
      <c r="S233" s="133"/>
      <c r="T233" s="133"/>
      <c r="U233" s="133"/>
      <c r="V233" s="133"/>
      <c r="W233" s="134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217"/>
      <c r="AH233" s="253"/>
      <c r="AI233" s="331"/>
      <c r="AJ233" s="272"/>
      <c r="AK233" s="272"/>
      <c r="AL233" s="272"/>
      <c r="AM233" s="137" t="s">
        <v>125</v>
      </c>
    </row>
    <row r="234" spans="1:39" x14ac:dyDescent="0.25">
      <c r="A234" s="43"/>
      <c r="B234" s="26"/>
      <c r="C234" s="43"/>
      <c r="D234" s="236"/>
      <c r="E234" s="179"/>
      <c r="F234" s="43"/>
      <c r="G234" s="24"/>
      <c r="H234" s="135"/>
      <c r="I234" s="46"/>
      <c r="J234" s="24"/>
      <c r="K234" s="135"/>
      <c r="L234" s="46"/>
      <c r="M234" s="24"/>
      <c r="N234" s="135"/>
      <c r="O234" s="46"/>
      <c r="P234" s="24"/>
      <c r="Q234" s="135"/>
      <c r="R234" s="24"/>
      <c r="S234" s="24"/>
      <c r="T234" s="24"/>
      <c r="U234" s="24"/>
      <c r="V234" s="24"/>
      <c r="W234" s="135"/>
      <c r="X234" s="24"/>
      <c r="Y234" s="24"/>
      <c r="Z234" s="24"/>
      <c r="AA234" s="24"/>
      <c r="AB234" s="24"/>
      <c r="AC234" s="24"/>
      <c r="AD234" s="24"/>
      <c r="AE234" s="24"/>
      <c r="AF234" s="24"/>
      <c r="AG234" s="19"/>
      <c r="AH234" s="8"/>
      <c r="AI234" s="58"/>
      <c r="AJ234" s="19"/>
      <c r="AK234" s="8"/>
      <c r="AL234" s="58"/>
      <c r="AM234" s="52"/>
    </row>
    <row r="235" spans="1:39" ht="13.5" thickBot="1" x14ac:dyDescent="0.35">
      <c r="A235" s="50" t="s">
        <v>11</v>
      </c>
      <c r="B235" s="51"/>
      <c r="C235" s="112"/>
      <c r="D235" s="238"/>
      <c r="E235" s="180"/>
      <c r="F235" s="112"/>
      <c r="G235" s="83"/>
      <c r="H235" s="136"/>
      <c r="I235" s="60"/>
      <c r="J235" s="83"/>
      <c r="K235" s="136"/>
      <c r="L235" s="60"/>
      <c r="M235" s="83"/>
      <c r="N235" s="136"/>
      <c r="O235" s="60"/>
      <c r="P235" s="83"/>
      <c r="Q235" s="136"/>
      <c r="R235" s="83"/>
      <c r="S235" s="83"/>
      <c r="T235" s="83"/>
      <c r="U235" s="83"/>
      <c r="V235" s="83"/>
      <c r="W235" s="136"/>
      <c r="X235" s="83"/>
      <c r="Y235" s="83"/>
      <c r="Z235" s="83"/>
      <c r="AA235" s="83"/>
      <c r="AB235" s="83"/>
      <c r="AC235" s="83"/>
      <c r="AD235" s="83"/>
      <c r="AE235" s="83"/>
      <c r="AF235" s="83"/>
      <c r="AG235" s="181"/>
      <c r="AH235" s="255"/>
      <c r="AI235" s="182"/>
      <c r="AJ235" s="181"/>
      <c r="AK235" s="255"/>
      <c r="AL235" s="182"/>
      <c r="AM235" s="61" t="s">
        <v>12</v>
      </c>
    </row>
  </sheetData>
  <mergeCells count="42">
    <mergeCell ref="C2:N2"/>
    <mergeCell ref="O2:W2"/>
    <mergeCell ref="C3:E3"/>
    <mergeCell ref="F3:H3"/>
    <mergeCell ref="I3:K3"/>
    <mergeCell ref="L3:N3"/>
    <mergeCell ref="C12:H12"/>
    <mergeCell ref="I12:N12"/>
    <mergeCell ref="C13:H13"/>
    <mergeCell ref="I13:N13"/>
    <mergeCell ref="C28:N28"/>
    <mergeCell ref="O28:W28"/>
    <mergeCell ref="C29:E29"/>
    <mergeCell ref="F29:H29"/>
    <mergeCell ref="I29:K29"/>
    <mergeCell ref="L29:N29"/>
    <mergeCell ref="O51:AF51"/>
    <mergeCell ref="C71:N71"/>
    <mergeCell ref="O71:W71"/>
    <mergeCell ref="AG71:AI71"/>
    <mergeCell ref="C72:E72"/>
    <mergeCell ref="F72:H72"/>
    <mergeCell ref="I72:K72"/>
    <mergeCell ref="L72:N72"/>
    <mergeCell ref="C51:N51"/>
    <mergeCell ref="C52:E52"/>
    <mergeCell ref="F52:H52"/>
    <mergeCell ref="I52:K52"/>
    <mergeCell ref="L52:N52"/>
    <mergeCell ref="C143:N143"/>
    <mergeCell ref="C144:E144"/>
    <mergeCell ref="F144:H144"/>
    <mergeCell ref="I144:K144"/>
    <mergeCell ref="L144:N144"/>
    <mergeCell ref="C171:N171"/>
    <mergeCell ref="O171:W171"/>
    <mergeCell ref="AG171:AI171"/>
    <mergeCell ref="AJ171:AL171"/>
    <mergeCell ref="C172:E172"/>
    <mergeCell ref="F172:H172"/>
    <mergeCell ref="I172:K172"/>
    <mergeCell ref="L172:N172"/>
  </mergeCells>
  <phoneticPr fontId="32" type="noConversion"/>
  <conditionalFormatting sqref="AM235">
    <cfRule type="cellIs" dxfId="83" priority="52" stopIfTrue="1" operator="equal">
      <formula>"Yes"</formula>
    </cfRule>
    <cfRule type="cellIs" dxfId="82" priority="53" stopIfTrue="1" operator="notEqual">
      <formula>"Yes"</formula>
    </cfRule>
  </conditionalFormatting>
  <conditionalFormatting sqref="F175:G175">
    <cfRule type="cellIs" dxfId="81" priority="51" stopIfTrue="1" operator="lessThan">
      <formula>AJ175</formula>
    </cfRule>
  </conditionalFormatting>
  <conditionalFormatting sqref="F182">
    <cfRule type="cellIs" dxfId="80" priority="50" stopIfTrue="1" operator="lessThan">
      <formula>AJ182</formula>
    </cfRule>
  </conditionalFormatting>
  <conditionalFormatting sqref="C191:D191">
    <cfRule type="cellIs" dxfId="79" priority="48" stopIfTrue="1" operator="greaterThan">
      <formula>AJ191</formula>
    </cfRule>
  </conditionalFormatting>
  <conditionalFormatting sqref="M193">
    <cfRule type="cellIs" dxfId="78" priority="47" stopIfTrue="1" operator="lessThan">
      <formula>AK193</formula>
    </cfRule>
  </conditionalFormatting>
  <conditionalFormatting sqref="J215">
    <cfRule type="cellIs" dxfId="77" priority="46" stopIfTrue="1" operator="lessThan">
      <formula>AK215</formula>
    </cfRule>
  </conditionalFormatting>
  <conditionalFormatting sqref="J209">
    <cfRule type="cellIs" dxfId="76" priority="45" stopIfTrue="1" operator="greaterThan">
      <formula>AK209</formula>
    </cfRule>
  </conditionalFormatting>
  <conditionalFormatting sqref="L193">
    <cfRule type="cellIs" dxfId="75" priority="43" stopIfTrue="1" operator="lessThan">
      <formula>AJ193</formula>
    </cfRule>
  </conditionalFormatting>
  <conditionalFormatting sqref="L200">
    <cfRule type="cellIs" dxfId="74" priority="42" stopIfTrue="1" operator="lessThan">
      <formula>AJ200</formula>
    </cfRule>
  </conditionalFormatting>
  <conditionalFormatting sqref="I209">
    <cfRule type="cellIs" dxfId="73" priority="40" stopIfTrue="1" operator="greaterThan">
      <formula>AJ209</formula>
    </cfRule>
  </conditionalFormatting>
  <conditionalFormatting sqref="I215">
    <cfRule type="cellIs" dxfId="72" priority="37" stopIfTrue="1" operator="lessThan">
      <formula>AJ215</formula>
    </cfRule>
  </conditionalFormatting>
  <conditionalFormatting sqref="I217">
    <cfRule type="cellIs" dxfId="71" priority="36" stopIfTrue="1" operator="greaterThan">
      <formula>AJ217</formula>
    </cfRule>
  </conditionalFormatting>
  <conditionalFormatting sqref="K222 K218">
    <cfRule type="cellIs" dxfId="70" priority="54" stopIfTrue="1" operator="greaterThan">
      <formula>AM218</formula>
    </cfRule>
  </conditionalFormatting>
  <conditionalFormatting sqref="H175">
    <cfRule type="cellIs" dxfId="69" priority="35" stopIfTrue="1" operator="lessThan">
      <formula>AL175</formula>
    </cfRule>
  </conditionalFormatting>
  <conditionalFormatting sqref="H182">
    <cfRule type="cellIs" dxfId="68" priority="34" stopIfTrue="1" operator="lessThan">
      <formula>AL182</formula>
    </cfRule>
  </conditionalFormatting>
  <conditionalFormatting sqref="E191">
    <cfRule type="cellIs" dxfId="67" priority="32" stopIfTrue="1" operator="greaterThan">
      <formula>AL191</formula>
    </cfRule>
  </conditionalFormatting>
  <conditionalFormatting sqref="N193">
    <cfRule type="cellIs" dxfId="66" priority="31" stopIfTrue="1" operator="lessThan">
      <formula>AL193</formula>
    </cfRule>
  </conditionalFormatting>
  <conditionalFormatting sqref="N200">
    <cfRule type="cellIs" dxfId="65" priority="30" stopIfTrue="1" operator="lessThan">
      <formula>AL200</formula>
    </cfRule>
  </conditionalFormatting>
  <conditionalFormatting sqref="K209">
    <cfRule type="cellIs" dxfId="64" priority="28" stopIfTrue="1" operator="greaterThan">
      <formula>AL209</formula>
    </cfRule>
  </conditionalFormatting>
  <conditionalFormatting sqref="K215">
    <cfRule type="cellIs" dxfId="63" priority="25" stopIfTrue="1" operator="lessThan">
      <formula>AL215</formula>
    </cfRule>
  </conditionalFormatting>
  <conditionalFormatting sqref="K217">
    <cfRule type="cellIs" dxfId="62" priority="24" stopIfTrue="1" operator="greaterThan">
      <formula>AL217</formula>
    </cfRule>
  </conditionalFormatting>
  <conditionalFormatting sqref="F178:G178">
    <cfRule type="cellIs" dxfId="61" priority="23" stopIfTrue="1" operator="lessThan">
      <formula>AJ178</formula>
    </cfRule>
  </conditionalFormatting>
  <conditionalFormatting sqref="H178">
    <cfRule type="cellIs" dxfId="60" priority="22" stopIfTrue="1" operator="lessThan">
      <formula>AL178</formula>
    </cfRule>
  </conditionalFormatting>
  <conditionalFormatting sqref="G185">
    <cfRule type="cellIs" dxfId="59" priority="21" stopIfTrue="1" operator="lessThan">
      <formula>AK185</formula>
    </cfRule>
  </conditionalFormatting>
  <conditionalFormatting sqref="F185">
    <cfRule type="cellIs" dxfId="58" priority="20" stopIfTrue="1" operator="lessThan">
      <formula>AJ185</formula>
    </cfRule>
  </conditionalFormatting>
  <conditionalFormatting sqref="H185">
    <cfRule type="cellIs" dxfId="57" priority="19" stopIfTrue="1" operator="lessThan">
      <formula>AL185</formula>
    </cfRule>
  </conditionalFormatting>
  <conditionalFormatting sqref="M196">
    <cfRule type="cellIs" dxfId="56" priority="18" stopIfTrue="1" operator="lessThan">
      <formula>AK196</formula>
    </cfRule>
  </conditionalFormatting>
  <conditionalFormatting sqref="L196">
    <cfRule type="cellIs" dxfId="55" priority="17" stopIfTrue="1" operator="lessThan">
      <formula>AJ196</formula>
    </cfRule>
  </conditionalFormatting>
  <conditionalFormatting sqref="N196">
    <cfRule type="cellIs" dxfId="54" priority="16" stopIfTrue="1" operator="lessThan">
      <formula>AL196</formula>
    </cfRule>
  </conditionalFormatting>
  <conditionalFormatting sqref="L203">
    <cfRule type="cellIs" dxfId="53" priority="68" stopIfTrue="1" operator="lessThan">
      <formula>AJ203</formula>
    </cfRule>
  </conditionalFormatting>
  <conditionalFormatting sqref="M211">
    <cfRule type="cellIs" dxfId="52" priority="12" stopIfTrue="1" operator="lessThan">
      <formula>AK211</formula>
    </cfRule>
  </conditionalFormatting>
  <conditionalFormatting sqref="L211">
    <cfRule type="cellIs" dxfId="51" priority="11" stopIfTrue="1" operator="lessThan">
      <formula>AJ211</formula>
    </cfRule>
  </conditionalFormatting>
  <conditionalFormatting sqref="N211">
    <cfRule type="cellIs" dxfId="50" priority="10" stopIfTrue="1" operator="lessThan">
      <formula>AL211</formula>
    </cfRule>
  </conditionalFormatting>
  <conditionalFormatting sqref="M213">
    <cfRule type="cellIs" dxfId="49" priority="9" stopIfTrue="1" operator="greaterThan">
      <formula>AK213</formula>
    </cfRule>
  </conditionalFormatting>
  <conditionalFormatting sqref="L213">
    <cfRule type="cellIs" dxfId="48" priority="8" stopIfTrue="1" operator="greaterThan">
      <formula>AJ213</formula>
    </cfRule>
  </conditionalFormatting>
  <conditionalFormatting sqref="N213">
    <cfRule type="cellIs" dxfId="47" priority="7" stopIfTrue="1" operator="greaterThan">
      <formula>AL213</formula>
    </cfRule>
  </conditionalFormatting>
  <conditionalFormatting sqref="G182">
    <cfRule type="cellIs" dxfId="46" priority="6" stopIfTrue="1" operator="lessThan">
      <formula>AK182</formula>
    </cfRule>
  </conditionalFormatting>
  <conditionalFormatting sqref="M200">
    <cfRule type="cellIs" dxfId="45" priority="5" stopIfTrue="1" operator="lessThan">
      <formula>AK200</formula>
    </cfRule>
  </conditionalFormatting>
  <conditionalFormatting sqref="M203">
    <cfRule type="cellIs" dxfId="44" priority="4" stopIfTrue="1" operator="lessThan">
      <formula>AK203</formula>
    </cfRule>
  </conditionalFormatting>
  <conditionalFormatting sqref="N203">
    <cfRule type="cellIs" dxfId="43" priority="3" stopIfTrue="1" operator="lessThan">
      <formula>AL203</formula>
    </cfRule>
  </conditionalFormatting>
  <conditionalFormatting sqref="J217">
    <cfRule type="cellIs" dxfId="42" priority="1" stopIfTrue="1" operator="greaterThan">
      <formula>AK217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240"/>
  <sheetViews>
    <sheetView zoomScale="85" zoomScaleNormal="85" workbookViewId="0">
      <pane xSplit="5" ySplit="4" topLeftCell="I221" activePane="bottomRight" state="frozen"/>
      <selection pane="topRight" activeCell="F1" sqref="F1"/>
      <selection pane="bottomLeft" activeCell="A5" sqref="A5"/>
      <selection pane="bottomRight" activeCell="A169" sqref="A169:XFD169"/>
    </sheetView>
  </sheetViews>
  <sheetFormatPr defaultColWidth="10.7265625" defaultRowHeight="12.5" x14ac:dyDescent="0.25"/>
  <cols>
    <col min="1" max="1" width="71" style="7" customWidth="1"/>
    <col min="2" max="2" width="11.54296875" style="7" customWidth="1"/>
    <col min="3" max="38" width="8.54296875" style="7" customWidth="1"/>
    <col min="39" max="39" width="45.54296875" style="7" customWidth="1"/>
    <col min="40" max="16384" width="10.7265625" style="7"/>
  </cols>
  <sheetData>
    <row r="1" spans="1:39" ht="13" thickBot="1" x14ac:dyDescent="0.3">
      <c r="AG1" s="8"/>
      <c r="AH1" s="8"/>
      <c r="AI1" s="8"/>
      <c r="AJ1" s="8"/>
      <c r="AK1" s="8"/>
      <c r="AL1" s="8"/>
      <c r="AM1" s="8"/>
    </row>
    <row r="2" spans="1:39" ht="13.5" thickBot="1" x14ac:dyDescent="0.35">
      <c r="A2" s="9" t="s">
        <v>9</v>
      </c>
      <c r="B2" s="10"/>
      <c r="C2" s="464" t="s">
        <v>35</v>
      </c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8"/>
      <c r="O2" s="479" t="s">
        <v>40</v>
      </c>
      <c r="P2" s="477"/>
      <c r="Q2" s="477"/>
      <c r="R2" s="477"/>
      <c r="S2" s="477"/>
      <c r="T2" s="477"/>
      <c r="U2" s="477"/>
      <c r="V2" s="477"/>
      <c r="W2" s="478"/>
      <c r="X2" s="433"/>
      <c r="Y2" s="433"/>
      <c r="Z2" s="433"/>
      <c r="AA2" s="433"/>
      <c r="AB2" s="433"/>
      <c r="AC2" s="433"/>
      <c r="AD2" s="433"/>
      <c r="AE2" s="433"/>
      <c r="AF2" s="433"/>
      <c r="AG2" s="85"/>
      <c r="AH2" s="85"/>
      <c r="AI2" s="85"/>
      <c r="AJ2" s="85"/>
      <c r="AK2" s="85"/>
      <c r="AL2" s="85"/>
      <c r="AM2" s="13" t="s">
        <v>0</v>
      </c>
    </row>
    <row r="3" spans="1:39" ht="13" x14ac:dyDescent="0.3">
      <c r="A3" s="30"/>
      <c r="B3" s="58"/>
      <c r="C3" s="471" t="s">
        <v>36</v>
      </c>
      <c r="D3" s="472"/>
      <c r="E3" s="470"/>
      <c r="F3" s="471" t="s">
        <v>199</v>
      </c>
      <c r="G3" s="469"/>
      <c r="H3" s="470"/>
      <c r="I3" s="468" t="s">
        <v>38</v>
      </c>
      <c r="J3" s="473"/>
      <c r="K3" s="470"/>
      <c r="L3" s="468" t="s">
        <v>200</v>
      </c>
      <c r="M3" s="474"/>
      <c r="N3" s="470"/>
      <c r="O3" s="17"/>
      <c r="P3" s="17"/>
      <c r="Q3" s="17"/>
      <c r="R3" s="100"/>
      <c r="S3" s="85"/>
      <c r="T3" s="104"/>
      <c r="U3" s="100"/>
      <c r="V3" s="85"/>
      <c r="W3" s="104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03"/>
    </row>
    <row r="4" spans="1:39" ht="13" x14ac:dyDescent="0.3">
      <c r="A4" s="30"/>
      <c r="B4" s="15" t="s">
        <v>1</v>
      </c>
      <c r="C4" s="138" t="s">
        <v>93</v>
      </c>
      <c r="D4" s="223" t="s">
        <v>94</v>
      </c>
      <c r="E4" s="310" t="s">
        <v>127</v>
      </c>
      <c r="F4" s="138" t="s">
        <v>93</v>
      </c>
      <c r="G4" s="223" t="s">
        <v>94</v>
      </c>
      <c r="H4" s="310" t="s">
        <v>127</v>
      </c>
      <c r="I4" s="138" t="s">
        <v>93</v>
      </c>
      <c r="J4" s="223" t="s">
        <v>94</v>
      </c>
      <c r="K4" s="310" t="s">
        <v>127</v>
      </c>
      <c r="L4" s="138" t="s">
        <v>93</v>
      </c>
      <c r="M4" s="223" t="s">
        <v>94</v>
      </c>
      <c r="N4" s="310" t="s">
        <v>127</v>
      </c>
      <c r="O4" s="17"/>
      <c r="P4" s="17"/>
      <c r="Q4" s="17"/>
      <c r="R4" s="138" t="s">
        <v>93</v>
      </c>
      <c r="S4" s="223" t="s">
        <v>94</v>
      </c>
      <c r="T4" s="310" t="s">
        <v>127</v>
      </c>
      <c r="U4" s="138" t="s">
        <v>93</v>
      </c>
      <c r="V4" s="223" t="s">
        <v>94</v>
      </c>
      <c r="W4" s="310" t="s">
        <v>127</v>
      </c>
      <c r="X4" s="417"/>
      <c r="Y4" s="417"/>
      <c r="Z4" s="417"/>
      <c r="AA4" s="417"/>
      <c r="AB4" s="417"/>
      <c r="AC4" s="417"/>
      <c r="AD4" s="417"/>
      <c r="AE4" s="417"/>
      <c r="AF4" s="417"/>
      <c r="AG4" s="17"/>
      <c r="AH4" s="17"/>
      <c r="AI4" s="17"/>
      <c r="AJ4" s="17"/>
      <c r="AK4" s="17"/>
      <c r="AL4" s="17"/>
      <c r="AM4" s="103"/>
    </row>
    <row r="5" spans="1:39" ht="13" x14ac:dyDescent="0.3">
      <c r="A5" s="14" t="s">
        <v>153</v>
      </c>
      <c r="B5" s="98" t="s">
        <v>27</v>
      </c>
      <c r="C5" s="204">
        <v>120</v>
      </c>
      <c r="D5" s="224">
        <f t="shared" ref="D5:E9" si="0">$C5</f>
        <v>120</v>
      </c>
      <c r="E5" s="336">
        <f t="shared" si="0"/>
        <v>120</v>
      </c>
      <c r="F5" s="19"/>
      <c r="G5" s="8"/>
      <c r="H5" s="339"/>
      <c r="I5" s="204">
        <v>120</v>
      </c>
      <c r="J5" s="224">
        <f t="shared" ref="J5:K9" si="1">$I5</f>
        <v>120</v>
      </c>
      <c r="K5" s="336">
        <f t="shared" si="1"/>
        <v>120</v>
      </c>
      <c r="L5" s="19"/>
      <c r="M5" s="8"/>
      <c r="N5" s="339"/>
      <c r="O5" s="24"/>
      <c r="P5" s="24"/>
      <c r="Q5" s="24"/>
      <c r="R5" s="46"/>
      <c r="S5" s="24"/>
      <c r="T5" s="321"/>
      <c r="U5" s="46"/>
      <c r="V5" s="24"/>
      <c r="W5" s="321"/>
      <c r="X5" s="341"/>
      <c r="Y5" s="341"/>
      <c r="Z5" s="341"/>
      <c r="AA5" s="341"/>
      <c r="AB5" s="341"/>
      <c r="AC5" s="341"/>
      <c r="AD5" s="341"/>
      <c r="AE5" s="341"/>
      <c r="AF5" s="341"/>
      <c r="AG5" s="74"/>
      <c r="AH5" s="74"/>
      <c r="AI5" s="74"/>
      <c r="AJ5" s="74"/>
      <c r="AK5" s="17"/>
      <c r="AL5" s="17"/>
      <c r="AM5" s="22" t="s">
        <v>166</v>
      </c>
    </row>
    <row r="6" spans="1:39" ht="13" x14ac:dyDescent="0.3">
      <c r="A6" s="43" t="s">
        <v>145</v>
      </c>
      <c r="B6" s="116"/>
      <c r="C6" s="275">
        <v>240</v>
      </c>
      <c r="D6" s="278">
        <f>$C6</f>
        <v>240</v>
      </c>
      <c r="E6" s="337">
        <f>$C6</f>
        <v>240</v>
      </c>
      <c r="F6" s="19"/>
      <c r="G6" s="8"/>
      <c r="H6" s="339"/>
      <c r="I6" s="275">
        <v>240</v>
      </c>
      <c r="J6" s="278">
        <f>$I6</f>
        <v>240</v>
      </c>
      <c r="K6" s="337">
        <f>$I6</f>
        <v>240</v>
      </c>
      <c r="L6" s="19"/>
      <c r="M6" s="8"/>
      <c r="N6" s="339"/>
      <c r="O6" s="24"/>
      <c r="P6" s="24"/>
      <c r="Q6" s="24"/>
      <c r="R6" s="46"/>
      <c r="S6" s="24"/>
      <c r="T6" s="321"/>
      <c r="U6" s="46"/>
      <c r="V6" s="24"/>
      <c r="W6" s="321"/>
      <c r="X6" s="341"/>
      <c r="Y6" s="341"/>
      <c r="Z6" s="341"/>
      <c r="AA6" s="341"/>
      <c r="AB6" s="341"/>
      <c r="AC6" s="341"/>
      <c r="AD6" s="341"/>
      <c r="AE6" s="341"/>
      <c r="AF6" s="341"/>
      <c r="AG6" s="74"/>
      <c r="AH6" s="74"/>
      <c r="AI6" s="74"/>
      <c r="AJ6" s="74"/>
      <c r="AK6" s="17"/>
      <c r="AL6" s="17"/>
      <c r="AM6" s="22" t="s">
        <v>147</v>
      </c>
    </row>
    <row r="7" spans="1:39" ht="13" x14ac:dyDescent="0.3">
      <c r="A7" s="92" t="s">
        <v>196</v>
      </c>
      <c r="B7" s="116"/>
      <c r="C7" s="275">
        <v>144</v>
      </c>
      <c r="D7" s="278">
        <v>144</v>
      </c>
      <c r="E7" s="337">
        <v>144</v>
      </c>
      <c r="F7" s="19"/>
      <c r="G7" s="8"/>
      <c r="H7" s="339"/>
      <c r="I7" s="275">
        <v>144</v>
      </c>
      <c r="J7" s="278">
        <v>144</v>
      </c>
      <c r="K7" s="337">
        <v>144</v>
      </c>
      <c r="L7" s="19"/>
      <c r="M7" s="8"/>
      <c r="N7" s="339"/>
      <c r="O7" s="24"/>
      <c r="P7" s="24"/>
      <c r="Q7" s="24"/>
      <c r="R7" s="46"/>
      <c r="S7" s="24"/>
      <c r="T7" s="321"/>
      <c r="U7" s="46"/>
      <c r="V7" s="24"/>
      <c r="W7" s="321"/>
      <c r="X7" s="341"/>
      <c r="Y7" s="341"/>
      <c r="Z7" s="341"/>
      <c r="AA7" s="341"/>
      <c r="AB7" s="341"/>
      <c r="AC7" s="341"/>
      <c r="AD7" s="341"/>
      <c r="AE7" s="341"/>
      <c r="AF7" s="341"/>
      <c r="AG7" s="74"/>
      <c r="AH7" s="74"/>
      <c r="AI7" s="74"/>
      <c r="AJ7" s="74"/>
      <c r="AK7" s="17"/>
      <c r="AL7" s="17"/>
      <c r="AM7" s="22" t="s">
        <v>147</v>
      </c>
    </row>
    <row r="8" spans="1:39" ht="13" x14ac:dyDescent="0.3">
      <c r="A8" s="43" t="s">
        <v>146</v>
      </c>
      <c r="B8" s="116" t="s">
        <v>27</v>
      </c>
      <c r="C8" s="275">
        <v>120</v>
      </c>
      <c r="D8" s="278">
        <f>$C8</f>
        <v>120</v>
      </c>
      <c r="E8" s="337">
        <f>$C8</f>
        <v>120</v>
      </c>
      <c r="F8" s="19"/>
      <c r="G8" s="8"/>
      <c r="H8" s="339"/>
      <c r="I8" s="275">
        <v>120</v>
      </c>
      <c r="J8" s="278">
        <f>$I8</f>
        <v>120</v>
      </c>
      <c r="K8" s="337">
        <f>$I8</f>
        <v>120</v>
      </c>
      <c r="L8" s="19"/>
      <c r="M8" s="8"/>
      <c r="N8" s="339"/>
      <c r="O8" s="24"/>
      <c r="P8" s="24"/>
      <c r="Q8" s="24"/>
      <c r="R8" s="46"/>
      <c r="S8" s="24"/>
      <c r="T8" s="321"/>
      <c r="U8" s="46"/>
      <c r="V8" s="24"/>
      <c r="W8" s="321"/>
      <c r="X8" s="341"/>
      <c r="Y8" s="341"/>
      <c r="Z8" s="341"/>
      <c r="AA8" s="341"/>
      <c r="AB8" s="341"/>
      <c r="AC8" s="341"/>
      <c r="AD8" s="341"/>
      <c r="AE8" s="341"/>
      <c r="AF8" s="341"/>
      <c r="AG8" s="74"/>
      <c r="AH8" s="74"/>
      <c r="AI8" s="74"/>
      <c r="AJ8" s="74"/>
      <c r="AK8" s="17"/>
      <c r="AL8" s="17"/>
      <c r="AM8" s="22" t="s">
        <v>167</v>
      </c>
    </row>
    <row r="9" spans="1:39" ht="13" x14ac:dyDescent="0.3">
      <c r="A9" s="14" t="s">
        <v>28</v>
      </c>
      <c r="B9" s="99" t="s">
        <v>29</v>
      </c>
      <c r="C9" s="275">
        <v>100</v>
      </c>
      <c r="D9" s="224">
        <f t="shared" si="0"/>
        <v>100</v>
      </c>
      <c r="E9" s="336">
        <f t="shared" si="0"/>
        <v>100</v>
      </c>
      <c r="F9" s="19"/>
      <c r="G9" s="8"/>
      <c r="H9" s="339"/>
      <c r="I9" s="275">
        <v>100</v>
      </c>
      <c r="J9" s="224">
        <f t="shared" si="1"/>
        <v>100</v>
      </c>
      <c r="K9" s="336">
        <f t="shared" si="1"/>
        <v>100</v>
      </c>
      <c r="L9" s="19"/>
      <c r="M9" s="8"/>
      <c r="N9" s="339"/>
      <c r="O9" s="24"/>
      <c r="P9" s="24"/>
      <c r="Q9" s="24"/>
      <c r="R9" s="46"/>
      <c r="S9" s="24"/>
      <c r="T9" s="321"/>
      <c r="U9" s="46"/>
      <c r="V9" s="24"/>
      <c r="W9" s="321"/>
      <c r="X9" s="341"/>
      <c r="Y9" s="341"/>
      <c r="Z9" s="341"/>
      <c r="AA9" s="341"/>
      <c r="AB9" s="341"/>
      <c r="AC9" s="341"/>
      <c r="AD9" s="341"/>
      <c r="AE9" s="341"/>
      <c r="AF9" s="341"/>
      <c r="AG9" s="74"/>
      <c r="AH9" s="74"/>
      <c r="AI9" s="74"/>
      <c r="AJ9" s="74"/>
      <c r="AK9" s="17"/>
      <c r="AL9" s="17"/>
      <c r="AM9" s="22" t="s">
        <v>166</v>
      </c>
    </row>
    <row r="10" spans="1:39" ht="13" x14ac:dyDescent="0.3">
      <c r="A10" s="19" t="s">
        <v>100</v>
      </c>
      <c r="B10" s="57" t="s">
        <v>101</v>
      </c>
      <c r="C10" s="143">
        <f>-110.1+1.97</f>
        <v>-108.13</v>
      </c>
      <c r="D10" s="226">
        <f>-107.5+1.97</f>
        <v>-105.53</v>
      </c>
      <c r="E10" s="338">
        <f>-106.5+1.97</f>
        <v>-104.53</v>
      </c>
      <c r="F10" s="154"/>
      <c r="G10" s="224"/>
      <c r="H10" s="340"/>
      <c r="I10" s="143">
        <f>-110.1-3.03</f>
        <v>-113.13</v>
      </c>
      <c r="J10" s="226">
        <f>-107.5-3.03</f>
        <v>-110.53</v>
      </c>
      <c r="K10" s="338">
        <f>-106.5-3.03</f>
        <v>-109.53</v>
      </c>
      <c r="L10" s="154"/>
      <c r="M10" s="224"/>
      <c r="N10" s="340"/>
      <c r="O10" s="24"/>
      <c r="P10" s="24"/>
      <c r="Q10" s="24"/>
      <c r="R10" s="46"/>
      <c r="S10" s="24"/>
      <c r="T10" s="321"/>
      <c r="U10" s="46"/>
      <c r="V10" s="24"/>
      <c r="W10" s="321"/>
      <c r="X10" s="341"/>
      <c r="Y10" s="341"/>
      <c r="Z10" s="341"/>
      <c r="AA10" s="341"/>
      <c r="AB10" s="341"/>
      <c r="AC10" s="341"/>
      <c r="AD10" s="341"/>
      <c r="AE10" s="341"/>
      <c r="AF10" s="341"/>
      <c r="AG10" s="74"/>
      <c r="AH10" s="74"/>
      <c r="AI10" s="74"/>
      <c r="AJ10" s="74"/>
      <c r="AK10" s="17"/>
      <c r="AL10" s="17"/>
      <c r="AM10" s="22" t="s">
        <v>192</v>
      </c>
    </row>
    <row r="11" spans="1:39" s="8" customFormat="1" ht="13" thickBot="1" x14ac:dyDescent="0.3">
      <c r="A11" s="19" t="s">
        <v>102</v>
      </c>
      <c r="B11" s="20" t="s">
        <v>2</v>
      </c>
      <c r="C11" s="144"/>
      <c r="D11" s="18"/>
      <c r="E11" s="20"/>
      <c r="F11" s="143">
        <v>17</v>
      </c>
      <c r="G11" s="226">
        <v>17</v>
      </c>
      <c r="H11" s="317">
        <v>17</v>
      </c>
      <c r="I11" s="144"/>
      <c r="J11" s="18"/>
      <c r="K11" s="20"/>
      <c r="L11" s="143">
        <v>-1</v>
      </c>
      <c r="M11" s="226">
        <v>-1</v>
      </c>
      <c r="N11" s="317">
        <v>-1</v>
      </c>
      <c r="O11" s="23"/>
      <c r="P11" s="23"/>
      <c r="Q11" s="23"/>
      <c r="R11" s="145"/>
      <c r="S11" s="23"/>
      <c r="T11" s="321"/>
      <c r="U11" s="145"/>
      <c r="V11" s="23"/>
      <c r="W11" s="321"/>
      <c r="X11" s="341"/>
      <c r="Y11" s="341"/>
      <c r="Z11" s="341"/>
      <c r="AA11" s="341"/>
      <c r="AB11" s="341"/>
      <c r="AC11" s="341"/>
      <c r="AD11" s="341"/>
      <c r="AE11" s="341"/>
      <c r="AF11" s="341"/>
      <c r="AG11" s="21"/>
      <c r="AH11" s="21"/>
      <c r="AI11" s="21"/>
      <c r="AJ11" s="21"/>
      <c r="AK11" s="21"/>
      <c r="AL11" s="21"/>
      <c r="AM11" s="22" t="s">
        <v>192</v>
      </c>
    </row>
    <row r="12" spans="1:39" s="8" customFormat="1" ht="13" thickBot="1" x14ac:dyDescent="0.3">
      <c r="A12" s="34" t="s">
        <v>128</v>
      </c>
      <c r="B12" s="20"/>
      <c r="C12" s="482">
        <v>1</v>
      </c>
      <c r="D12" s="483"/>
      <c r="E12" s="483"/>
      <c r="F12" s="483"/>
      <c r="G12" s="483"/>
      <c r="H12" s="484"/>
      <c r="I12" s="482">
        <v>0</v>
      </c>
      <c r="J12" s="483"/>
      <c r="K12" s="483"/>
      <c r="L12" s="483"/>
      <c r="M12" s="483"/>
      <c r="N12" s="484"/>
      <c r="O12" s="23"/>
      <c r="P12" s="23"/>
      <c r="Q12" s="23"/>
      <c r="R12" s="145"/>
      <c r="S12" s="23"/>
      <c r="T12" s="321"/>
      <c r="U12" s="145"/>
      <c r="V12" s="23"/>
      <c r="W12" s="321"/>
      <c r="X12" s="341"/>
      <c r="Y12" s="341"/>
      <c r="Z12" s="341"/>
      <c r="AA12" s="341"/>
      <c r="AB12" s="341"/>
      <c r="AC12" s="341"/>
      <c r="AD12" s="341"/>
      <c r="AE12" s="341"/>
      <c r="AF12" s="341"/>
      <c r="AG12" s="21"/>
      <c r="AH12" s="21"/>
      <c r="AI12" s="21"/>
      <c r="AJ12" s="21"/>
      <c r="AK12" s="21"/>
      <c r="AL12" s="21"/>
      <c r="AM12" s="22" t="s">
        <v>192</v>
      </c>
    </row>
    <row r="13" spans="1:39" s="8" customFormat="1" ht="13" thickBot="1" x14ac:dyDescent="0.3">
      <c r="A13" s="34" t="s">
        <v>129</v>
      </c>
      <c r="B13" s="20"/>
      <c r="C13" s="482">
        <v>1</v>
      </c>
      <c r="D13" s="483"/>
      <c r="E13" s="483"/>
      <c r="F13" s="483"/>
      <c r="G13" s="483"/>
      <c r="H13" s="484"/>
      <c r="I13" s="482">
        <v>1</v>
      </c>
      <c r="J13" s="483"/>
      <c r="K13" s="483"/>
      <c r="L13" s="483"/>
      <c r="M13" s="483"/>
      <c r="N13" s="484"/>
      <c r="O13" s="23"/>
      <c r="P13" s="23"/>
      <c r="Q13" s="23"/>
      <c r="R13" s="145"/>
      <c r="S13" s="23"/>
      <c r="T13" s="341"/>
      <c r="U13" s="145"/>
      <c r="V13" s="23"/>
      <c r="W13" s="321"/>
      <c r="X13" s="341"/>
      <c r="Y13" s="341"/>
      <c r="Z13" s="341"/>
      <c r="AA13" s="341"/>
      <c r="AB13" s="341"/>
      <c r="AC13" s="341"/>
      <c r="AD13" s="341"/>
      <c r="AE13" s="341"/>
      <c r="AF13" s="341"/>
      <c r="AG13" s="21"/>
      <c r="AH13" s="21"/>
      <c r="AI13" s="21"/>
      <c r="AJ13" s="21"/>
      <c r="AK13" s="21"/>
      <c r="AL13" s="21"/>
      <c r="AM13" s="22" t="s">
        <v>192</v>
      </c>
    </row>
    <row r="14" spans="1:39" s="8" customFormat="1" x14ac:dyDescent="0.25">
      <c r="A14" s="19" t="s">
        <v>50</v>
      </c>
      <c r="B14" s="20" t="s">
        <v>2</v>
      </c>
      <c r="C14" s="264"/>
      <c r="D14" s="229"/>
      <c r="E14" s="142"/>
      <c r="F14" s="197"/>
      <c r="G14" s="229"/>
      <c r="H14" s="142"/>
      <c r="I14" s="264"/>
      <c r="J14" s="229"/>
      <c r="K14" s="142"/>
      <c r="L14" s="197"/>
      <c r="M14" s="229"/>
      <c r="N14" s="142"/>
      <c r="O14" s="23"/>
      <c r="P14" s="23"/>
      <c r="Q14" s="23"/>
      <c r="R14" s="143">
        <v>-1</v>
      </c>
      <c r="S14" s="23">
        <f t="shared" ref="S14:T16" si="2">$R14</f>
        <v>-1</v>
      </c>
      <c r="T14" s="341">
        <f t="shared" si="2"/>
        <v>-1</v>
      </c>
      <c r="U14" s="145"/>
      <c r="V14" s="23"/>
      <c r="W14" s="321"/>
      <c r="X14" s="341"/>
      <c r="Y14" s="341"/>
      <c r="Z14" s="341"/>
      <c r="AA14" s="341"/>
      <c r="AB14" s="341"/>
      <c r="AC14" s="341"/>
      <c r="AD14" s="341"/>
      <c r="AE14" s="341"/>
      <c r="AF14" s="341"/>
      <c r="AG14" s="21"/>
      <c r="AH14" s="21"/>
      <c r="AI14" s="21"/>
      <c r="AJ14" s="21"/>
      <c r="AK14" s="21"/>
      <c r="AL14" s="21"/>
      <c r="AM14" s="22" t="s">
        <v>51</v>
      </c>
    </row>
    <row r="15" spans="1:39" s="8" customFormat="1" x14ac:dyDescent="0.25">
      <c r="A15" s="19" t="s">
        <v>99</v>
      </c>
      <c r="B15" s="20"/>
      <c r="C15" s="144"/>
      <c r="D15" s="247"/>
      <c r="E15" s="213"/>
      <c r="F15" s="198"/>
      <c r="G15" s="247"/>
      <c r="H15" s="213"/>
      <c r="I15" s="144"/>
      <c r="J15" s="247"/>
      <c r="K15" s="213"/>
      <c r="L15" s="198"/>
      <c r="M15" s="247"/>
      <c r="N15" s="213"/>
      <c r="O15" s="23"/>
      <c r="P15" s="23"/>
      <c r="Q15" s="23"/>
      <c r="R15" s="146">
        <v>66</v>
      </c>
      <c r="S15" s="225">
        <f t="shared" si="2"/>
        <v>66</v>
      </c>
      <c r="T15" s="336">
        <f t="shared" si="2"/>
        <v>66</v>
      </c>
      <c r="U15" s="145"/>
      <c r="V15" s="23"/>
      <c r="W15" s="321"/>
      <c r="X15" s="341"/>
      <c r="Y15" s="341"/>
      <c r="Z15" s="341"/>
      <c r="AA15" s="341"/>
      <c r="AB15" s="341"/>
      <c r="AC15" s="341"/>
      <c r="AD15" s="341"/>
      <c r="AE15" s="341"/>
      <c r="AF15" s="341"/>
      <c r="AG15" s="21"/>
      <c r="AH15" s="21"/>
      <c r="AI15" s="21"/>
      <c r="AJ15" s="21"/>
      <c r="AK15" s="21"/>
      <c r="AL15" s="21"/>
      <c r="AM15" s="70" t="s">
        <v>123</v>
      </c>
    </row>
    <row r="16" spans="1:39" s="8" customFormat="1" x14ac:dyDescent="0.25">
      <c r="A16" s="34" t="s">
        <v>131</v>
      </c>
      <c r="B16" s="116" t="s">
        <v>27</v>
      </c>
      <c r="C16" s="144"/>
      <c r="D16" s="247"/>
      <c r="E16" s="213"/>
      <c r="F16" s="198"/>
      <c r="G16" s="247"/>
      <c r="H16" s="213"/>
      <c r="I16" s="144"/>
      <c r="J16" s="247"/>
      <c r="K16" s="213"/>
      <c r="L16" s="198"/>
      <c r="M16" s="247"/>
      <c r="N16" s="213"/>
      <c r="O16" s="23"/>
      <c r="P16" s="23"/>
      <c r="Q16" s="23"/>
      <c r="R16" s="146">
        <v>120</v>
      </c>
      <c r="S16" s="225">
        <f t="shared" si="2"/>
        <v>120</v>
      </c>
      <c r="T16" s="336">
        <f t="shared" si="2"/>
        <v>120</v>
      </c>
      <c r="U16" s="145"/>
      <c r="V16" s="23"/>
      <c r="W16" s="321"/>
      <c r="X16" s="341"/>
      <c r="Y16" s="341"/>
      <c r="Z16" s="341"/>
      <c r="AA16" s="341"/>
      <c r="AB16" s="341"/>
      <c r="AC16" s="341"/>
      <c r="AD16" s="341"/>
      <c r="AE16" s="341"/>
      <c r="AF16" s="341"/>
      <c r="AG16" s="21"/>
      <c r="AH16" s="21"/>
      <c r="AI16" s="21"/>
      <c r="AJ16" s="21"/>
      <c r="AK16" s="21"/>
      <c r="AL16" s="21"/>
      <c r="AM16" s="70" t="s">
        <v>132</v>
      </c>
    </row>
    <row r="17" spans="1:39" s="8" customFormat="1" ht="13" x14ac:dyDescent="0.3">
      <c r="A17" s="92" t="s">
        <v>105</v>
      </c>
      <c r="B17" s="116" t="s">
        <v>31</v>
      </c>
      <c r="C17" s="265"/>
      <c r="D17" s="246"/>
      <c r="E17" s="266"/>
      <c r="F17" s="267"/>
      <c r="G17" s="246"/>
      <c r="H17" s="266"/>
      <c r="I17" s="265"/>
      <c r="J17" s="246"/>
      <c r="K17" s="266"/>
      <c r="L17" s="267"/>
      <c r="M17" s="246"/>
      <c r="N17" s="268"/>
      <c r="O17" s="24"/>
      <c r="P17" s="24"/>
      <c r="Q17" s="24"/>
      <c r="R17" s="168">
        <f>-85.3</f>
        <v>-85.3</v>
      </c>
      <c r="S17" s="232">
        <v>-82.7</v>
      </c>
      <c r="T17" s="317">
        <v>-81.7</v>
      </c>
      <c r="U17" s="46"/>
      <c r="V17" s="24"/>
      <c r="W17" s="321"/>
      <c r="X17" s="341"/>
      <c r="Y17" s="341"/>
      <c r="Z17" s="341"/>
      <c r="AA17" s="341"/>
      <c r="AB17" s="341"/>
      <c r="AC17" s="341"/>
      <c r="AD17" s="341"/>
      <c r="AE17" s="341"/>
      <c r="AF17" s="341"/>
      <c r="AG17" s="24"/>
      <c r="AH17" s="26"/>
      <c r="AI17" s="26"/>
      <c r="AJ17" s="26"/>
      <c r="AK17" s="26"/>
      <c r="AL17" s="26"/>
      <c r="AM17" s="70" t="s">
        <v>95</v>
      </c>
    </row>
    <row r="18" spans="1:39" s="8" customFormat="1" ht="13" x14ac:dyDescent="0.3">
      <c r="A18" s="19" t="s">
        <v>106</v>
      </c>
      <c r="B18" s="57" t="s">
        <v>31</v>
      </c>
      <c r="C18" s="261"/>
      <c r="D18" s="239"/>
      <c r="E18" s="262"/>
      <c r="F18" s="263"/>
      <c r="G18" s="239"/>
      <c r="H18" s="262"/>
      <c r="I18" s="147"/>
      <c r="J18" s="245"/>
      <c r="K18" s="152"/>
      <c r="L18" s="153"/>
      <c r="M18" s="245"/>
      <c r="N18" s="152"/>
      <c r="O18" s="23"/>
      <c r="P18" s="23"/>
      <c r="Q18" s="23"/>
      <c r="R18" s="143">
        <f>-74.4</f>
        <v>-74.400000000000006</v>
      </c>
      <c r="S18" s="226">
        <v>-70.099999999999994</v>
      </c>
      <c r="T18" s="317">
        <v>-68.900000000000006</v>
      </c>
      <c r="U18" s="145"/>
      <c r="V18" s="23"/>
      <c r="W18" s="321"/>
      <c r="X18" s="341"/>
      <c r="Y18" s="341"/>
      <c r="Z18" s="341"/>
      <c r="AA18" s="341"/>
      <c r="AB18" s="341"/>
      <c r="AC18" s="341"/>
      <c r="AD18" s="341"/>
      <c r="AE18" s="341"/>
      <c r="AF18" s="341"/>
      <c r="AG18" s="21"/>
      <c r="AH18" s="21"/>
      <c r="AI18" s="21"/>
      <c r="AJ18" s="21"/>
      <c r="AK18" s="21"/>
      <c r="AL18" s="21"/>
      <c r="AM18" s="22" t="s">
        <v>96</v>
      </c>
    </row>
    <row r="19" spans="1:39" s="8" customFormat="1" ht="13" x14ac:dyDescent="0.3">
      <c r="A19" s="19" t="s">
        <v>103</v>
      </c>
      <c r="B19" s="20" t="s">
        <v>2</v>
      </c>
      <c r="C19" s="147"/>
      <c r="D19" s="227"/>
      <c r="E19" s="148"/>
      <c r="F19" s="150"/>
      <c r="G19" s="227"/>
      <c r="H19" s="148"/>
      <c r="I19" s="147"/>
      <c r="J19" s="245"/>
      <c r="K19" s="152"/>
      <c r="L19" s="153"/>
      <c r="M19" s="245"/>
      <c r="N19" s="152"/>
      <c r="O19" s="23"/>
      <c r="P19" s="23"/>
      <c r="Q19" s="23"/>
      <c r="R19" s="168">
        <v>7</v>
      </c>
      <c r="S19" s="23">
        <f t="shared" ref="S19:T22" si="3">$R19</f>
        <v>7</v>
      </c>
      <c r="T19" s="341">
        <f t="shared" si="3"/>
        <v>7</v>
      </c>
      <c r="U19" s="145"/>
      <c r="V19" s="23"/>
      <c r="W19" s="321"/>
      <c r="X19" s="341"/>
      <c r="Y19" s="341"/>
      <c r="Z19" s="341"/>
      <c r="AA19" s="341"/>
      <c r="AB19" s="341"/>
      <c r="AC19" s="341"/>
      <c r="AD19" s="341"/>
      <c r="AE19" s="341"/>
      <c r="AF19" s="341"/>
      <c r="AG19" s="21"/>
      <c r="AH19" s="21"/>
      <c r="AI19" s="21"/>
      <c r="AJ19" s="21"/>
      <c r="AK19" s="21"/>
      <c r="AL19" s="21"/>
      <c r="AM19" s="22" t="s">
        <v>104</v>
      </c>
    </row>
    <row r="20" spans="1:39" s="8" customFormat="1" ht="13" x14ac:dyDescent="0.3">
      <c r="A20" s="19" t="s">
        <v>57</v>
      </c>
      <c r="B20" s="20" t="s">
        <v>2</v>
      </c>
      <c r="C20" s="147"/>
      <c r="D20" s="227"/>
      <c r="E20" s="148"/>
      <c r="F20" s="150"/>
      <c r="G20" s="227"/>
      <c r="H20" s="148"/>
      <c r="I20" s="147"/>
      <c r="J20" s="245"/>
      <c r="K20" s="152"/>
      <c r="L20" s="153"/>
      <c r="M20" s="245"/>
      <c r="N20" s="152"/>
      <c r="O20" s="23"/>
      <c r="P20" s="23"/>
      <c r="Q20" s="23"/>
      <c r="R20" s="168">
        <v>7</v>
      </c>
      <c r="S20" s="23">
        <f t="shared" si="3"/>
        <v>7</v>
      </c>
      <c r="T20" s="341">
        <f t="shared" si="3"/>
        <v>7</v>
      </c>
      <c r="U20" s="145"/>
      <c r="V20" s="23"/>
      <c r="W20" s="321"/>
      <c r="X20" s="341"/>
      <c r="Y20" s="341"/>
      <c r="Z20" s="341"/>
      <c r="AA20" s="341"/>
      <c r="AB20" s="341"/>
      <c r="AC20" s="341"/>
      <c r="AD20" s="341"/>
      <c r="AE20" s="341"/>
      <c r="AF20" s="341"/>
      <c r="AG20" s="21"/>
      <c r="AH20" s="183"/>
      <c r="AI20" s="183"/>
      <c r="AJ20" s="183"/>
      <c r="AK20" s="186"/>
      <c r="AL20" s="184"/>
      <c r="AM20" s="22" t="s">
        <v>89</v>
      </c>
    </row>
    <row r="21" spans="1:39" s="8" customFormat="1" ht="15.5" x14ac:dyDescent="0.4">
      <c r="A21" s="14" t="s">
        <v>143</v>
      </c>
      <c r="B21" s="98" t="s">
        <v>2</v>
      </c>
      <c r="C21" s="147"/>
      <c r="D21" s="227"/>
      <c r="E21" s="148"/>
      <c r="F21" s="150"/>
      <c r="G21" s="227"/>
      <c r="H21" s="148"/>
      <c r="I21" s="147"/>
      <c r="J21" s="245"/>
      <c r="K21" s="152"/>
      <c r="L21" s="153"/>
      <c r="M21" s="245"/>
      <c r="N21" s="152"/>
      <c r="O21" s="23"/>
      <c r="P21" s="23"/>
      <c r="Q21" s="23"/>
      <c r="R21" s="168">
        <v>1</v>
      </c>
      <c r="S21" s="23">
        <f t="shared" si="3"/>
        <v>1</v>
      </c>
      <c r="T21" s="341">
        <f t="shared" si="3"/>
        <v>1</v>
      </c>
      <c r="U21" s="145"/>
      <c r="V21" s="23"/>
      <c r="W21" s="321"/>
      <c r="X21" s="341"/>
      <c r="Y21" s="341"/>
      <c r="Z21" s="341"/>
      <c r="AA21" s="341"/>
      <c r="AB21" s="341"/>
      <c r="AC21" s="341"/>
      <c r="AD21" s="341"/>
      <c r="AE21" s="341"/>
      <c r="AF21" s="341"/>
      <c r="AG21" s="186"/>
      <c r="AH21" s="183"/>
      <c r="AI21" s="183"/>
      <c r="AJ21" s="183"/>
      <c r="AK21" s="186"/>
      <c r="AL21" s="186"/>
      <c r="AM21" s="209" t="s">
        <v>144</v>
      </c>
    </row>
    <row r="22" spans="1:39" s="8" customFormat="1" ht="15.5" x14ac:dyDescent="0.4">
      <c r="A22" s="14" t="s">
        <v>140</v>
      </c>
      <c r="B22" s="98" t="s">
        <v>2</v>
      </c>
      <c r="C22" s="147"/>
      <c r="D22" s="227"/>
      <c r="E22" s="148"/>
      <c r="F22" s="150"/>
      <c r="G22" s="227"/>
      <c r="H22" s="148"/>
      <c r="I22" s="147"/>
      <c r="J22" s="245"/>
      <c r="K22" s="152"/>
      <c r="L22" s="153"/>
      <c r="M22" s="245"/>
      <c r="N22" s="152"/>
      <c r="O22" s="23"/>
      <c r="P22" s="23"/>
      <c r="Q22" s="23"/>
      <c r="R22" s="168">
        <v>1</v>
      </c>
      <c r="S22" s="23">
        <f t="shared" si="3"/>
        <v>1</v>
      </c>
      <c r="T22" s="341">
        <f t="shared" si="3"/>
        <v>1</v>
      </c>
      <c r="U22" s="145"/>
      <c r="V22" s="23"/>
      <c r="W22" s="321"/>
      <c r="X22" s="341"/>
      <c r="Y22" s="341"/>
      <c r="Z22" s="341"/>
      <c r="AA22" s="341"/>
      <c r="AB22" s="341"/>
      <c r="AC22" s="341"/>
      <c r="AD22" s="341"/>
      <c r="AE22" s="341"/>
      <c r="AF22" s="341"/>
      <c r="AG22" s="186"/>
      <c r="AH22" s="183"/>
      <c r="AI22" s="183"/>
      <c r="AJ22" s="183"/>
      <c r="AK22" s="186"/>
      <c r="AL22" s="186"/>
      <c r="AM22" s="209" t="s">
        <v>142</v>
      </c>
    </row>
    <row r="23" spans="1:39" s="8" customFormat="1" ht="13" x14ac:dyDescent="0.3">
      <c r="A23" s="125" t="s">
        <v>115</v>
      </c>
      <c r="B23" s="20" t="s">
        <v>2</v>
      </c>
      <c r="C23" s="147"/>
      <c r="D23" s="227"/>
      <c r="E23" s="148"/>
      <c r="F23" s="150"/>
      <c r="G23" s="227"/>
      <c r="H23" s="148"/>
      <c r="I23" s="147"/>
      <c r="J23" s="245"/>
      <c r="K23" s="152"/>
      <c r="L23" s="153"/>
      <c r="M23" s="245"/>
      <c r="N23" s="152"/>
      <c r="O23" s="23"/>
      <c r="P23" s="23"/>
      <c r="Q23" s="23"/>
      <c r="R23" s="46"/>
      <c r="S23" s="23"/>
      <c r="T23" s="269"/>
      <c r="U23" s="143">
        <v>-10</v>
      </c>
      <c r="V23" s="23">
        <f>$U23</f>
        <v>-10</v>
      </c>
      <c r="W23" s="321">
        <f>$U23</f>
        <v>-10</v>
      </c>
      <c r="X23" s="341"/>
      <c r="Y23" s="341"/>
      <c r="Z23" s="341"/>
      <c r="AA23" s="341"/>
      <c r="AB23" s="341"/>
      <c r="AC23" s="341"/>
      <c r="AD23" s="341"/>
      <c r="AE23" s="341"/>
      <c r="AF23" s="341"/>
      <c r="AG23" s="186"/>
      <c r="AH23" s="183"/>
      <c r="AI23" s="183"/>
      <c r="AJ23" s="183"/>
      <c r="AK23" s="186"/>
      <c r="AL23" s="186"/>
      <c r="AM23" s="70" t="s">
        <v>117</v>
      </c>
    </row>
    <row r="24" spans="1:39" s="8" customFormat="1" ht="13" x14ac:dyDescent="0.3">
      <c r="A24" s="125" t="s">
        <v>116</v>
      </c>
      <c r="B24" s="20" t="s">
        <v>2</v>
      </c>
      <c r="C24" s="147"/>
      <c r="D24" s="227"/>
      <c r="E24" s="148"/>
      <c r="F24" s="150"/>
      <c r="G24" s="227"/>
      <c r="H24" s="148"/>
      <c r="I24" s="147"/>
      <c r="J24" s="245"/>
      <c r="K24" s="152"/>
      <c r="L24" s="153"/>
      <c r="M24" s="245"/>
      <c r="N24" s="152"/>
      <c r="O24" s="23"/>
      <c r="P24" s="23"/>
      <c r="Q24" s="23"/>
      <c r="R24" s="46"/>
      <c r="S24" s="23"/>
      <c r="T24" s="269"/>
      <c r="U24" s="143">
        <v>20</v>
      </c>
      <c r="V24" s="23">
        <f>$U24</f>
        <v>20</v>
      </c>
      <c r="W24" s="321">
        <f>$U24</f>
        <v>20</v>
      </c>
      <c r="X24" s="341"/>
      <c r="Y24" s="341"/>
      <c r="Z24" s="341"/>
      <c r="AA24" s="341"/>
      <c r="AB24" s="341"/>
      <c r="AC24" s="341"/>
      <c r="AD24" s="341"/>
      <c r="AE24" s="341"/>
      <c r="AF24" s="341"/>
      <c r="AG24" s="186"/>
      <c r="AH24" s="183"/>
      <c r="AI24" s="183"/>
      <c r="AJ24" s="183"/>
      <c r="AK24" s="186"/>
      <c r="AL24" s="186"/>
      <c r="AM24" s="70" t="s">
        <v>118</v>
      </c>
    </row>
    <row r="25" spans="1:39" ht="13.5" thickBot="1" x14ac:dyDescent="0.35">
      <c r="A25" s="110" t="s">
        <v>169</v>
      </c>
      <c r="B25" s="111"/>
      <c r="C25" s="149"/>
      <c r="D25" s="228"/>
      <c r="E25" s="88"/>
      <c r="F25" s="149"/>
      <c r="G25" s="82"/>
      <c r="H25" s="151"/>
      <c r="I25" s="149"/>
      <c r="J25" s="228"/>
      <c r="K25" s="88"/>
      <c r="L25" s="149"/>
      <c r="M25" s="82"/>
      <c r="N25" s="151"/>
      <c r="O25" s="82"/>
      <c r="P25" s="82"/>
      <c r="Q25" s="82"/>
      <c r="R25" s="155"/>
      <c r="S25" s="82"/>
      <c r="T25" s="151"/>
      <c r="U25" s="155"/>
      <c r="V25" s="82"/>
      <c r="W25" s="151"/>
      <c r="X25" s="82"/>
      <c r="Y25" s="82"/>
      <c r="Z25" s="82"/>
      <c r="AA25" s="82"/>
      <c r="AB25" s="82"/>
      <c r="AC25" s="82"/>
      <c r="AD25" s="82"/>
      <c r="AE25" s="82"/>
      <c r="AF25" s="82"/>
      <c r="AG25" s="86"/>
      <c r="AH25" s="86"/>
      <c r="AI25" s="86"/>
      <c r="AJ25" s="86"/>
      <c r="AK25" s="86"/>
      <c r="AL25" s="86"/>
      <c r="AM25" s="53"/>
    </row>
    <row r="26" spans="1:39" ht="13" x14ac:dyDescent="0.3">
      <c r="A26" s="185"/>
      <c r="B26" s="21"/>
      <c r="C26" s="18"/>
      <c r="D26" s="18"/>
      <c r="E26" s="18"/>
      <c r="F26" s="18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8"/>
      <c r="AH26" s="8"/>
      <c r="AI26" s="8"/>
      <c r="AJ26" s="8"/>
      <c r="AK26" s="8"/>
      <c r="AL26" s="8"/>
      <c r="AM26" s="59"/>
    </row>
    <row r="27" spans="1:39" ht="13" thickBot="1" x14ac:dyDescent="0.3">
      <c r="A27" s="8"/>
      <c r="B27" s="18"/>
      <c r="C27" s="18"/>
      <c r="D27" s="18"/>
      <c r="E27" s="18"/>
      <c r="F27" s="18"/>
      <c r="G27" s="25"/>
      <c r="H27" s="25"/>
      <c r="I27" s="25"/>
      <c r="J27" s="25"/>
      <c r="K27" s="25"/>
      <c r="L27" s="25"/>
      <c r="M27" s="25"/>
      <c r="N27" s="25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18"/>
      <c r="AH27" s="18"/>
      <c r="AI27" s="18"/>
      <c r="AJ27" s="18"/>
      <c r="AK27" s="18"/>
      <c r="AL27" s="18"/>
    </row>
    <row r="28" spans="1:39" ht="13.5" thickBot="1" x14ac:dyDescent="0.35">
      <c r="A28" s="9" t="s">
        <v>18</v>
      </c>
      <c r="B28" s="28"/>
      <c r="C28" s="464" t="s">
        <v>35</v>
      </c>
      <c r="D28" s="477"/>
      <c r="E28" s="477"/>
      <c r="F28" s="477"/>
      <c r="G28" s="477"/>
      <c r="H28" s="477"/>
      <c r="I28" s="477"/>
      <c r="J28" s="477"/>
      <c r="K28" s="477"/>
      <c r="L28" s="477"/>
      <c r="M28" s="477"/>
      <c r="N28" s="478"/>
      <c r="O28" s="479" t="s">
        <v>40</v>
      </c>
      <c r="P28" s="477"/>
      <c r="Q28" s="477"/>
      <c r="R28" s="477"/>
      <c r="S28" s="477"/>
      <c r="T28" s="477"/>
      <c r="U28" s="477"/>
      <c r="V28" s="477"/>
      <c r="W28" s="478"/>
      <c r="X28" s="433"/>
      <c r="Y28" s="433"/>
      <c r="Z28" s="433"/>
      <c r="AA28" s="433"/>
      <c r="AB28" s="433"/>
      <c r="AC28" s="433"/>
      <c r="AD28" s="433"/>
      <c r="AE28" s="433"/>
      <c r="AF28" s="433"/>
      <c r="AG28" s="29"/>
      <c r="AH28" s="29"/>
      <c r="AI28" s="29"/>
      <c r="AJ28" s="29"/>
      <c r="AK28" s="29"/>
      <c r="AL28" s="29"/>
      <c r="AM28" s="13" t="s">
        <v>0</v>
      </c>
    </row>
    <row r="29" spans="1:39" ht="13" x14ac:dyDescent="0.3">
      <c r="A29" s="30"/>
      <c r="B29" s="20"/>
      <c r="C29" s="471" t="s">
        <v>36</v>
      </c>
      <c r="D29" s="472"/>
      <c r="E29" s="470"/>
      <c r="F29" s="471" t="s">
        <v>37</v>
      </c>
      <c r="G29" s="469"/>
      <c r="H29" s="470"/>
      <c r="I29" s="468" t="s">
        <v>38</v>
      </c>
      <c r="J29" s="473"/>
      <c r="K29" s="470"/>
      <c r="L29" s="468" t="s">
        <v>39</v>
      </c>
      <c r="M29" s="474"/>
      <c r="N29" s="470"/>
      <c r="O29" s="16"/>
      <c r="P29" s="17"/>
      <c r="Q29" s="17"/>
      <c r="R29" s="100"/>
      <c r="S29" s="229"/>
      <c r="T29" s="142"/>
      <c r="U29" s="197"/>
      <c r="V29" s="229"/>
      <c r="W29" s="142"/>
      <c r="X29" s="247"/>
      <c r="Y29" s="247"/>
      <c r="Z29" s="247"/>
      <c r="AA29" s="247"/>
      <c r="AB29" s="247"/>
      <c r="AC29" s="247"/>
      <c r="AD29" s="247"/>
      <c r="AE29" s="247"/>
      <c r="AF29" s="247"/>
      <c r="AG29" s="21"/>
      <c r="AH29" s="21"/>
      <c r="AI29" s="21"/>
      <c r="AJ29" s="21"/>
      <c r="AK29" s="21"/>
      <c r="AL29" s="21"/>
      <c r="AM29" s="103"/>
    </row>
    <row r="30" spans="1:39" ht="13" x14ac:dyDescent="0.3">
      <c r="A30" s="30"/>
      <c r="B30" s="20"/>
      <c r="C30" s="138" t="s">
        <v>93</v>
      </c>
      <c r="D30" s="223" t="s">
        <v>94</v>
      </c>
      <c r="E30" s="310" t="s">
        <v>127</v>
      </c>
      <c r="F30" s="138" t="s">
        <v>93</v>
      </c>
      <c r="G30" s="223" t="s">
        <v>94</v>
      </c>
      <c r="H30" s="310" t="s">
        <v>127</v>
      </c>
      <c r="I30" s="138" t="s">
        <v>93</v>
      </c>
      <c r="J30" s="223" t="s">
        <v>94</v>
      </c>
      <c r="K30" s="310" t="s">
        <v>127</v>
      </c>
      <c r="L30" s="138" t="s">
        <v>93</v>
      </c>
      <c r="M30" s="223" t="s">
        <v>94</v>
      </c>
      <c r="N30" s="310" t="s">
        <v>127</v>
      </c>
      <c r="O30" s="16"/>
      <c r="P30" s="17"/>
      <c r="Q30" s="17"/>
      <c r="R30" s="138" t="s">
        <v>93</v>
      </c>
      <c r="S30" s="223" t="s">
        <v>94</v>
      </c>
      <c r="T30" s="310" t="s">
        <v>127</v>
      </c>
      <c r="U30" s="138" t="s">
        <v>93</v>
      </c>
      <c r="V30" s="223" t="s">
        <v>94</v>
      </c>
      <c r="W30" s="310" t="s">
        <v>127</v>
      </c>
      <c r="X30" s="417"/>
      <c r="Y30" s="417"/>
      <c r="Z30" s="417"/>
      <c r="AA30" s="417"/>
      <c r="AB30" s="417"/>
      <c r="AC30" s="417"/>
      <c r="AD30" s="417"/>
      <c r="AE30" s="417"/>
      <c r="AF30" s="417"/>
      <c r="AG30" s="21"/>
      <c r="AH30" s="21"/>
      <c r="AI30" s="21"/>
      <c r="AJ30" s="21"/>
      <c r="AK30" s="21"/>
      <c r="AL30" s="21"/>
      <c r="AM30" s="103"/>
    </row>
    <row r="31" spans="1:39" ht="15.5" x14ac:dyDescent="0.4">
      <c r="A31" s="34" t="s">
        <v>55</v>
      </c>
      <c r="B31" s="57" t="s">
        <v>148</v>
      </c>
      <c r="C31" s="40">
        <f>(10^12)*(10^-3)*(C5/15)*10^(C10/10)</f>
        <v>0.12305237122424299</v>
      </c>
      <c r="D31" s="41">
        <f>(10^12)*(10^-3)*(D5/15)*10^(D10/10)</f>
        <v>0.22391850557074802</v>
      </c>
      <c r="E31" s="342">
        <f>(10^12)*(10^-3)*(E5/15)*10^(E10/10)</f>
        <v>0.28189669683398921</v>
      </c>
      <c r="F31" s="156">
        <f>(10^12)*(10^-3)*(C5/15)*10^((C10+F11)/10)</f>
        <v>6.1672277525154389</v>
      </c>
      <c r="G31" s="75">
        <f>(10^12)*(10^-3)*(D5/15)*10^((D10+G11)/10)</f>
        <v>11.222509636495635</v>
      </c>
      <c r="H31" s="342">
        <f>(10^12)*(10^-3)*(E5/15)*10^((E10+H11)/10)</f>
        <v>14.128302565489262</v>
      </c>
      <c r="I31" s="40">
        <f>(10^12)*(10^-3)*(I5/15)*10^(I10/10)</f>
        <v>3.89125764553169E-2</v>
      </c>
      <c r="J31" s="41">
        <f>(10^12)*(10^-3)*(J5/15)*10^(J10/10)</f>
        <v>7.0809248786466619E-2</v>
      </c>
      <c r="K31" s="342">
        <f>(10^12)*(10^-3)*(K5/15)*10^(K10/10)</f>
        <v>8.9143562687338349E-2</v>
      </c>
      <c r="L31" s="156">
        <f>(10^12)*(10^-3)*(I5/15)*10^((I10+L11)/10)</f>
        <v>3.0909358164325437E-2</v>
      </c>
      <c r="M31" s="75">
        <f>(10^12)*(10^-3)*(J5/15)*10^((J10+M11)/10)</f>
        <v>5.6245785590706553E-2</v>
      </c>
      <c r="N31" s="342">
        <f>(10^12)*(10^-3)*(K5/15)*10^((K10+N11)/10)</f>
        <v>7.0809248786466619E-2</v>
      </c>
      <c r="O31" s="156"/>
      <c r="P31" s="75"/>
      <c r="Q31" s="75"/>
      <c r="R31" s="156"/>
      <c r="S31" s="75"/>
      <c r="T31" s="308"/>
      <c r="U31" s="156"/>
      <c r="V31" s="75"/>
      <c r="W31" s="308"/>
      <c r="X31" s="342"/>
      <c r="Y31" s="342"/>
      <c r="Z31" s="342"/>
      <c r="AA31" s="342"/>
      <c r="AB31" s="342"/>
      <c r="AC31" s="342"/>
      <c r="AD31" s="342"/>
      <c r="AE31" s="342"/>
      <c r="AF31" s="342"/>
      <c r="AG31" s="31"/>
      <c r="AH31" s="31"/>
      <c r="AI31" s="31"/>
      <c r="AJ31" s="31"/>
      <c r="AK31" s="31"/>
      <c r="AL31" s="31"/>
      <c r="AM31" s="54" t="s">
        <v>83</v>
      </c>
    </row>
    <row r="32" spans="1:39" x14ac:dyDescent="0.25">
      <c r="A32" s="274" t="s">
        <v>133</v>
      </c>
      <c r="B32" s="57" t="s">
        <v>2</v>
      </c>
      <c r="C32" s="40"/>
      <c r="D32" s="41"/>
      <c r="E32" s="308"/>
      <c r="F32" s="145">
        <f>10*LOG(F31/C31)</f>
        <v>16.999999999999989</v>
      </c>
      <c r="G32" s="23">
        <f>10*LOG(G31/D31)</f>
        <v>17.000000000000007</v>
      </c>
      <c r="H32" s="341">
        <f>10*LOG(H31/E31)</f>
        <v>16.999999999999989</v>
      </c>
      <c r="I32" s="40"/>
      <c r="J32" s="41"/>
      <c r="K32" s="308"/>
      <c r="L32" s="145">
        <f>10*LOG(L31/I31)</f>
        <v>-1.0000000000000102</v>
      </c>
      <c r="M32" s="23">
        <f>10*LOG(M31/J31)</f>
        <v>-0.99999999999999578</v>
      </c>
      <c r="N32" s="341">
        <f>10*LOG(N31/K31)</f>
        <v>-1.0000000000000111</v>
      </c>
      <c r="O32" s="156"/>
      <c r="P32" s="75"/>
      <c r="Q32" s="75"/>
      <c r="R32" s="156"/>
      <c r="S32" s="75"/>
      <c r="T32" s="308"/>
      <c r="U32" s="156"/>
      <c r="V32" s="75"/>
      <c r="W32" s="308"/>
      <c r="X32" s="342"/>
      <c r="Y32" s="342"/>
      <c r="Z32" s="342"/>
      <c r="AA32" s="342"/>
      <c r="AB32" s="342"/>
      <c r="AC32" s="342"/>
      <c r="AD32" s="342"/>
      <c r="AE32" s="342"/>
      <c r="AF32" s="342"/>
      <c r="AG32" s="31"/>
      <c r="AH32" s="31"/>
      <c r="AI32" s="31"/>
      <c r="AJ32" s="31"/>
      <c r="AK32" s="31"/>
      <c r="AL32" s="31"/>
      <c r="AM32" s="54"/>
    </row>
    <row r="33" spans="1:42" x14ac:dyDescent="0.25">
      <c r="A33" s="274" t="s">
        <v>170</v>
      </c>
      <c r="B33" s="57" t="s">
        <v>2</v>
      </c>
      <c r="C33" s="40"/>
      <c r="D33" s="41"/>
      <c r="E33" s="308"/>
      <c r="F33" s="145">
        <f>10*LOG(F31/C31)</f>
        <v>16.999999999999989</v>
      </c>
      <c r="G33" s="23">
        <f>10*LOG(G31/D31)</f>
        <v>17.000000000000007</v>
      </c>
      <c r="H33" s="341">
        <f>10*LOG(H31/E31)</f>
        <v>16.999999999999989</v>
      </c>
      <c r="I33" s="40"/>
      <c r="J33" s="41"/>
      <c r="K33" s="308"/>
      <c r="L33" s="145">
        <f>10*LOG(L31/I31)</f>
        <v>-1.0000000000000102</v>
      </c>
      <c r="M33" s="23">
        <f>10*LOG(M31/J31)</f>
        <v>-0.99999999999999578</v>
      </c>
      <c r="N33" s="341">
        <f>10*LOG(N31/K31)</f>
        <v>-1.0000000000000111</v>
      </c>
      <c r="O33" s="156"/>
      <c r="P33" s="75"/>
      <c r="Q33" s="75"/>
      <c r="R33" s="156"/>
      <c r="S33" s="75"/>
      <c r="T33" s="308"/>
      <c r="U33" s="156"/>
      <c r="V33" s="75"/>
      <c r="W33" s="308"/>
      <c r="X33" s="342"/>
      <c r="Y33" s="342"/>
      <c r="Z33" s="342"/>
      <c r="AA33" s="342"/>
      <c r="AB33" s="342"/>
      <c r="AC33" s="342"/>
      <c r="AD33" s="342"/>
      <c r="AE33" s="342"/>
      <c r="AF33" s="342"/>
      <c r="AG33" s="31"/>
      <c r="AH33" s="31"/>
      <c r="AI33" s="31"/>
      <c r="AJ33" s="31"/>
      <c r="AK33" s="31"/>
      <c r="AL33" s="31"/>
      <c r="AM33" s="54"/>
    </row>
    <row r="34" spans="1:42" ht="15.5" x14ac:dyDescent="0.4">
      <c r="A34" s="274" t="s">
        <v>54</v>
      </c>
      <c r="B34" s="57" t="s">
        <v>148</v>
      </c>
      <c r="C34" s="40">
        <f>(10^12)*(10^-3)*(C5/R16)*(1/(R15*12))*10^(IF($C12=0,IF($C13=0,((-R14+R17+R21)/10),((-R14+R17+R19+R21)/10)),IF($C13=0,((-R14+R18+R22)/10),((-R14+R18+R20+R22)/10))))</f>
        <v>0.36414539180891381</v>
      </c>
      <c r="D34" s="41">
        <f>(10^12)*(10^-3)*(D5/S16)*(1/(S15*12))*10^(IF($C12=0,IF($C13=0,((-S14+S17+S21)/10),((-S14+S17+S19+S21)/10)),IF($C13=0,((-S14+S18+S22)/10),((-S14+S18+S20+S22)/10))))</f>
        <v>0.9801099957432976</v>
      </c>
      <c r="E34" s="308">
        <f>(10^12)*(10^-3)*(E5/T16)*(1/(T15*12))*10^(IF($C12=0,IF($C13=0,((-T14+T17+T21)/10),((-T14+T17+T19+T21)/10)),IF($C13=0,((-T14+T18+T22)/10),((-T14+T18+T20+T22)/10))))</f>
        <v>1.2920366064150919</v>
      </c>
      <c r="F34" s="46"/>
      <c r="G34" s="24"/>
      <c r="H34" s="321"/>
      <c r="I34" s="40">
        <f>(10^12)*(10^-3)*(I5/R16)*(1/(R15*12))*10^(IF($I12=0,IF($I13=0,((-R14+R17+R21)/10),((-R14+R17+R19+R21)/10)),IF($I13=0,((-R14+R18+R22)/10),((-R14+R18+R20+R22)/10))))</f>
        <v>2.9598848678281799E-2</v>
      </c>
      <c r="J34" s="41">
        <f>(10^12)*(10^-3)*(J5/S16)*(1/(S15*12))*10^(IF($I12=0,IF($I13=0,((-S14+S17+S21)/10),((-S14+S17+S19+S21)/10)),IF($I13=0,((-S14+S18+S22)/10),((-S14+S18+S20+S22)/10))))</f>
        <v>5.3861050353736423E-2</v>
      </c>
      <c r="K34" s="308">
        <f>(10^12)*(10^-3)*(K5/T16)*(1/(T15*12))*10^(IF($I12=0,IF($I13=0,((-T14+T17+T21)/10),((-T14+T17+T19+T21)/10)),IF($I13=0,((-T14+T18+T22)/10),((-T14+T18+T20+T22)/10))))</f>
        <v>6.7807044996243945E-2</v>
      </c>
      <c r="L34" s="159"/>
      <c r="M34" s="24"/>
      <c r="N34" s="321"/>
      <c r="O34" s="141"/>
      <c r="P34" s="139"/>
      <c r="Q34" s="139"/>
      <c r="R34" s="46"/>
      <c r="S34" s="24"/>
      <c r="T34" s="321"/>
      <c r="U34" s="46"/>
      <c r="V34" s="24"/>
      <c r="W34" s="321"/>
      <c r="X34" s="341"/>
      <c r="Y34" s="341"/>
      <c r="Z34" s="341"/>
      <c r="AA34" s="341"/>
      <c r="AB34" s="341"/>
      <c r="AC34" s="341"/>
      <c r="AD34" s="341"/>
      <c r="AE34" s="341"/>
      <c r="AF34" s="341"/>
      <c r="AG34" s="32"/>
      <c r="AH34" s="32"/>
      <c r="AI34" s="32"/>
      <c r="AJ34" s="32"/>
      <c r="AK34" s="32"/>
      <c r="AL34" s="32"/>
      <c r="AM34" s="207" t="s">
        <v>138</v>
      </c>
    </row>
    <row r="35" spans="1:42" x14ac:dyDescent="0.25">
      <c r="A35" s="274" t="s">
        <v>134</v>
      </c>
      <c r="B35" s="57" t="s">
        <v>2</v>
      </c>
      <c r="C35" s="144"/>
      <c r="D35" s="18"/>
      <c r="E35" s="318"/>
      <c r="F35" s="46">
        <f>10*LOG(F31/(C31+C34))</f>
        <v>11.023847014241577</v>
      </c>
      <c r="G35" s="24">
        <f>10*LOG(G31/(D31+D34))</f>
        <v>9.694532194913057</v>
      </c>
      <c r="H35" s="341">
        <f>10*LOG(H31/(E31+E34))</f>
        <v>9.531036621738556</v>
      </c>
      <c r="I35" s="46"/>
      <c r="J35" s="24"/>
      <c r="K35" s="321"/>
      <c r="L35" s="46">
        <f>10*LOG(L31/(I31+I34))</f>
        <v>-3.456730145548907</v>
      </c>
      <c r="M35" s="24">
        <f>10*LOG(M31/(J31+J34))</f>
        <v>-3.4567301455488986</v>
      </c>
      <c r="N35" s="341">
        <f>10*LOG(N31/(K31+K34))</f>
        <v>-3.456730145548907</v>
      </c>
      <c r="O35" s="141"/>
      <c r="P35" s="139"/>
      <c r="Q35" s="139"/>
      <c r="R35" s="46"/>
      <c r="S35" s="24"/>
      <c r="T35" s="321"/>
      <c r="U35" s="46"/>
      <c r="V35" s="24"/>
      <c r="W35" s="321"/>
      <c r="X35" s="341"/>
      <c r="Y35" s="341"/>
      <c r="Z35" s="341"/>
      <c r="AA35" s="341"/>
      <c r="AB35" s="341"/>
      <c r="AC35" s="341"/>
      <c r="AD35" s="341"/>
      <c r="AE35" s="341"/>
      <c r="AF35" s="341"/>
      <c r="AG35" s="32"/>
      <c r="AH35" s="32"/>
      <c r="AI35" s="32"/>
      <c r="AJ35" s="32"/>
      <c r="AK35" s="32"/>
      <c r="AL35" s="32"/>
      <c r="AM35" s="22" t="s">
        <v>86</v>
      </c>
    </row>
    <row r="36" spans="1:42" x14ac:dyDescent="0.25">
      <c r="A36" s="274" t="s">
        <v>171</v>
      </c>
      <c r="B36" s="57" t="s">
        <v>2</v>
      </c>
      <c r="C36" s="144"/>
      <c r="D36" s="18"/>
      <c r="E36" s="318"/>
      <c r="F36" s="46">
        <f>10*LOG(F31/(C31+C34))</f>
        <v>11.023847014241577</v>
      </c>
      <c r="G36" s="24">
        <f>10*LOG(G31/(D31+D34))</f>
        <v>9.694532194913057</v>
      </c>
      <c r="H36" s="341">
        <f>10*LOG(H31/(E31+E34))</f>
        <v>9.531036621738556</v>
      </c>
      <c r="I36" s="46"/>
      <c r="J36" s="24"/>
      <c r="K36" s="321"/>
      <c r="L36" s="46">
        <f>10*LOG(L31/(I31+I34))</f>
        <v>-3.456730145548907</v>
      </c>
      <c r="M36" s="24">
        <f>10*LOG(M31/(J31+J34))</f>
        <v>-3.4567301455488986</v>
      </c>
      <c r="N36" s="341">
        <f>10*LOG(N31/(K31+K34))</f>
        <v>-3.456730145548907</v>
      </c>
      <c r="O36" s="141"/>
      <c r="P36" s="139"/>
      <c r="Q36" s="139"/>
      <c r="R36" s="46"/>
      <c r="S36" s="24"/>
      <c r="T36" s="321"/>
      <c r="U36" s="46"/>
      <c r="V36" s="24"/>
      <c r="W36" s="321"/>
      <c r="X36" s="341"/>
      <c r="Y36" s="341"/>
      <c r="Z36" s="341"/>
      <c r="AA36" s="341"/>
      <c r="AB36" s="341"/>
      <c r="AC36" s="341"/>
      <c r="AD36" s="341"/>
      <c r="AE36" s="341"/>
      <c r="AF36" s="341"/>
      <c r="AG36" s="32"/>
      <c r="AH36" s="32"/>
      <c r="AI36" s="32"/>
      <c r="AJ36" s="32"/>
      <c r="AK36" s="32"/>
      <c r="AL36" s="32"/>
      <c r="AM36" s="22"/>
    </row>
    <row r="37" spans="1:42" ht="15.5" x14ac:dyDescent="0.4">
      <c r="A37" s="187" t="s">
        <v>85</v>
      </c>
      <c r="B37" s="57" t="s">
        <v>149</v>
      </c>
      <c r="C37" s="279"/>
      <c r="D37" s="269"/>
      <c r="E37" s="321"/>
      <c r="F37" s="46">
        <f>C10+F11+10*LOG(C5/15)</f>
        <v>-82.099100130080558</v>
      </c>
      <c r="G37" s="24">
        <f>D10+G11+10*LOG(D5/15)</f>
        <v>-79.499100130080564</v>
      </c>
      <c r="H37" s="341">
        <f>E10+H11+10*LOG(E5/15)</f>
        <v>-78.499100130080564</v>
      </c>
      <c r="I37" s="279"/>
      <c r="J37" s="269"/>
      <c r="K37" s="321"/>
      <c r="L37" s="46">
        <f>I10+L11+10*LOG(I5/15)</f>
        <v>-105.09910013008056</v>
      </c>
      <c r="M37" s="24">
        <f>J10+M11+10*LOG(J5/15)</f>
        <v>-102.49910013008056</v>
      </c>
      <c r="N37" s="341">
        <f>K10+N11+10*LOG(K5/15)</f>
        <v>-101.49910013008056</v>
      </c>
      <c r="O37" s="46"/>
      <c r="P37" s="24"/>
      <c r="Q37" s="24"/>
      <c r="R37" s="46"/>
      <c r="S37" s="24"/>
      <c r="T37" s="321"/>
      <c r="U37" s="46"/>
      <c r="V37" s="24"/>
      <c r="W37" s="321"/>
      <c r="X37" s="341"/>
      <c r="Y37" s="341"/>
      <c r="Z37" s="341"/>
      <c r="AA37" s="341"/>
      <c r="AB37" s="341"/>
      <c r="AC37" s="341"/>
      <c r="AD37" s="341"/>
      <c r="AE37" s="341"/>
      <c r="AF37" s="341"/>
      <c r="AG37" s="26"/>
      <c r="AH37" s="26"/>
      <c r="AI37" s="26"/>
      <c r="AJ37" s="26"/>
      <c r="AK37" s="26"/>
      <c r="AL37" s="26"/>
      <c r="AM37" s="188" t="s">
        <v>87</v>
      </c>
      <c r="AO37"/>
      <c r="AP37"/>
    </row>
    <row r="38" spans="1:42" ht="15.5" x14ac:dyDescent="0.4">
      <c r="A38" s="187" t="s">
        <v>172</v>
      </c>
      <c r="B38" s="57" t="s">
        <v>149</v>
      </c>
      <c r="C38" s="279"/>
      <c r="D38" s="269"/>
      <c r="E38" s="321"/>
      <c r="F38" s="46">
        <f>C10+F11+10*LOG(C5/15)</f>
        <v>-82.099100130080558</v>
      </c>
      <c r="G38" s="24">
        <f>D10+G11+10*LOG(D5/15)</f>
        <v>-79.499100130080564</v>
      </c>
      <c r="H38" s="341">
        <f>E10+H11+10*LOG(E5/15)</f>
        <v>-78.499100130080564</v>
      </c>
      <c r="I38" s="279"/>
      <c r="J38" s="269"/>
      <c r="K38" s="321"/>
      <c r="L38" s="46">
        <f>I10+L11+10*LOG(I5/15)</f>
        <v>-105.09910013008056</v>
      </c>
      <c r="M38" s="24">
        <f>J10+M11+10*LOG(J5/15)</f>
        <v>-102.49910013008056</v>
      </c>
      <c r="N38" s="341">
        <f>K10+N11+10*LOG(K5/15)</f>
        <v>-101.49910013008056</v>
      </c>
      <c r="O38" s="46"/>
      <c r="P38" s="24"/>
      <c r="Q38" s="24"/>
      <c r="R38" s="46"/>
      <c r="S38" s="24"/>
      <c r="T38" s="321"/>
      <c r="U38" s="46"/>
      <c r="V38" s="24"/>
      <c r="W38" s="321"/>
      <c r="X38" s="341"/>
      <c r="Y38" s="341"/>
      <c r="Z38" s="341"/>
      <c r="AA38" s="341"/>
      <c r="AB38" s="341"/>
      <c r="AC38" s="341"/>
      <c r="AD38" s="341"/>
      <c r="AE38" s="341"/>
      <c r="AF38" s="341"/>
      <c r="AG38" s="26"/>
      <c r="AH38" s="26"/>
      <c r="AI38" s="26"/>
      <c r="AJ38" s="26"/>
      <c r="AK38" s="26"/>
      <c r="AL38" s="26"/>
      <c r="AM38" s="188" t="s">
        <v>173</v>
      </c>
      <c r="AO38"/>
      <c r="AP38"/>
    </row>
    <row r="39" spans="1:42" x14ac:dyDescent="0.25">
      <c r="A39" s="203" t="s">
        <v>232</v>
      </c>
      <c r="B39" s="116" t="s">
        <v>2</v>
      </c>
      <c r="C39" s="279"/>
      <c r="D39" s="269"/>
      <c r="E39" s="321"/>
      <c r="F39" s="46"/>
      <c r="G39" s="24"/>
      <c r="H39" s="321"/>
      <c r="I39" s="279"/>
      <c r="J39" s="269"/>
      <c r="K39" s="321"/>
      <c r="L39" s="46">
        <f>L37-F37</f>
        <v>-23</v>
      </c>
      <c r="M39" s="24">
        <f>M37-G37</f>
        <v>-23</v>
      </c>
      <c r="N39" s="341">
        <f>N37-H37</f>
        <v>-23</v>
      </c>
      <c r="O39" s="46"/>
      <c r="P39" s="24"/>
      <c r="Q39" s="24"/>
      <c r="R39" s="46"/>
      <c r="S39" s="24"/>
      <c r="T39" s="321"/>
      <c r="U39" s="46"/>
      <c r="V39" s="24"/>
      <c r="W39" s="321"/>
      <c r="X39" s="341"/>
      <c r="Y39" s="341"/>
      <c r="Z39" s="341"/>
      <c r="AA39" s="341"/>
      <c r="AB39" s="341"/>
      <c r="AC39" s="341"/>
      <c r="AD39" s="341"/>
      <c r="AE39" s="341"/>
      <c r="AF39" s="341"/>
      <c r="AG39" s="26"/>
      <c r="AH39" s="26"/>
      <c r="AI39" s="26"/>
      <c r="AJ39" s="26"/>
      <c r="AK39" s="26"/>
      <c r="AL39" s="26"/>
      <c r="AM39" s="207" t="s">
        <v>110</v>
      </c>
      <c r="AO39"/>
      <c r="AP39"/>
    </row>
    <row r="40" spans="1:42" x14ac:dyDescent="0.25">
      <c r="A40" s="203" t="s">
        <v>232</v>
      </c>
      <c r="B40" s="116" t="s">
        <v>2</v>
      </c>
      <c r="C40" s="279"/>
      <c r="D40" s="269"/>
      <c r="E40" s="321"/>
      <c r="F40" s="46"/>
      <c r="G40" s="24"/>
      <c r="H40" s="321"/>
      <c r="I40" s="279"/>
      <c r="J40" s="269"/>
      <c r="K40" s="321"/>
      <c r="L40" s="46"/>
      <c r="M40" s="24"/>
      <c r="N40" s="341"/>
      <c r="O40" s="46"/>
      <c r="P40" s="24"/>
      <c r="Q40" s="24"/>
      <c r="R40" s="46"/>
      <c r="S40" s="24"/>
      <c r="T40" s="321"/>
      <c r="U40" s="46"/>
      <c r="V40" s="24"/>
      <c r="W40" s="321"/>
      <c r="X40" s="341"/>
      <c r="Y40" s="341"/>
      <c r="Z40" s="341"/>
      <c r="AA40" s="341"/>
      <c r="AB40" s="341"/>
      <c r="AC40" s="341"/>
      <c r="AD40" s="341"/>
      <c r="AE40" s="341"/>
      <c r="AF40" s="341"/>
      <c r="AG40" s="26"/>
      <c r="AH40" s="26"/>
      <c r="AI40" s="26"/>
      <c r="AJ40" s="26"/>
      <c r="AK40" s="26"/>
      <c r="AL40" s="26"/>
      <c r="AM40" s="207"/>
      <c r="AO40"/>
      <c r="AP40"/>
    </row>
    <row r="41" spans="1:42" x14ac:dyDescent="0.25">
      <c r="A41" s="80" t="s">
        <v>151</v>
      </c>
      <c r="B41" s="57" t="s">
        <v>150</v>
      </c>
      <c r="C41" s="145">
        <f>10*LOG((C31+F31)*10^-9)+10*LOG(MAX(C6,12*C8/C5))</f>
        <v>-58.211187720664142</v>
      </c>
      <c r="D41" s="23">
        <f>10*LOG((D31+G31)*10^-9)+10*LOG(MAX(D6,12*D8/D5))</f>
        <v>-55.611187720664162</v>
      </c>
      <c r="E41" s="321">
        <f>10*LOG((E31+H31)*10^-9)+10*LOG(MAX(E6,12*E8/E5))</f>
        <v>-54.611187720664162</v>
      </c>
      <c r="F41" s="34"/>
      <c r="G41" s="280"/>
      <c r="H41" s="323"/>
      <c r="I41" s="145">
        <f>10*LOG((I31+L31)*10^-9)+10*LOG(MAX(I6,12*I8/I5))</f>
        <v>-77.757968802525838</v>
      </c>
      <c r="J41" s="23">
        <f>10*LOG((J31+M31)*10^-9)+10*LOG(MAX(J6,12*J8/J5))</f>
        <v>-75.157968802525829</v>
      </c>
      <c r="K41" s="321">
        <f>10*LOG((K31+N31)*10^-9)+10*LOG(MAX(K6,12*K8/K5))</f>
        <v>-74.157968802525843</v>
      </c>
      <c r="L41" s="46"/>
      <c r="M41" s="24"/>
      <c r="N41" s="321"/>
      <c r="O41" s="46"/>
      <c r="P41" s="24"/>
      <c r="Q41" s="24"/>
      <c r="R41" s="46"/>
      <c r="S41" s="24"/>
      <c r="T41" s="321"/>
      <c r="U41" s="46"/>
      <c r="V41" s="24"/>
      <c r="W41" s="321"/>
      <c r="X41" s="341"/>
      <c r="Y41" s="341"/>
      <c r="Z41" s="341"/>
      <c r="AA41" s="341"/>
      <c r="AB41" s="341"/>
      <c r="AC41" s="341"/>
      <c r="AD41" s="341"/>
      <c r="AE41" s="341"/>
      <c r="AF41" s="341"/>
      <c r="AG41" s="26"/>
      <c r="AH41" s="26"/>
      <c r="AI41" s="26"/>
      <c r="AJ41" s="26"/>
      <c r="AK41" s="26"/>
      <c r="AL41" s="26"/>
      <c r="AM41" s="62" t="s">
        <v>53</v>
      </c>
      <c r="AO41"/>
      <c r="AP41"/>
    </row>
    <row r="42" spans="1:42" x14ac:dyDescent="0.25">
      <c r="A42" s="203" t="s">
        <v>48</v>
      </c>
      <c r="B42" s="116" t="s">
        <v>2</v>
      </c>
      <c r="C42" s="145"/>
      <c r="D42" s="23"/>
      <c r="E42" s="117"/>
      <c r="F42" s="34"/>
      <c r="G42" s="280"/>
      <c r="H42" s="323"/>
      <c r="I42" s="46">
        <f>I41-C41</f>
        <v>-19.546781081861695</v>
      </c>
      <c r="J42" s="24">
        <f>J41-D41</f>
        <v>-19.546781081861667</v>
      </c>
      <c r="K42" s="341">
        <f>K41-E41</f>
        <v>-19.546781081861681</v>
      </c>
      <c r="L42" s="46"/>
      <c r="M42" s="24"/>
      <c r="N42" s="321"/>
      <c r="O42" s="46"/>
      <c r="P42" s="24"/>
      <c r="Q42" s="24"/>
      <c r="R42" s="46"/>
      <c r="S42" s="24"/>
      <c r="T42" s="321"/>
      <c r="U42" s="46"/>
      <c r="V42" s="24"/>
      <c r="W42" s="321"/>
      <c r="X42" s="341"/>
      <c r="Y42" s="341"/>
      <c r="Z42" s="341"/>
      <c r="AA42" s="341"/>
      <c r="AB42" s="341"/>
      <c r="AC42" s="341"/>
      <c r="AD42" s="341"/>
      <c r="AE42" s="341"/>
      <c r="AF42" s="341"/>
      <c r="AG42" s="26"/>
      <c r="AH42" s="26"/>
      <c r="AI42" s="26"/>
      <c r="AJ42" s="26"/>
      <c r="AK42" s="26"/>
      <c r="AL42" s="26"/>
      <c r="AM42" s="207" t="s">
        <v>111</v>
      </c>
      <c r="AO42"/>
      <c r="AP42"/>
    </row>
    <row r="43" spans="1:42" ht="13" x14ac:dyDescent="0.3">
      <c r="A43" s="19" t="s">
        <v>49</v>
      </c>
      <c r="B43" s="57" t="s">
        <v>2</v>
      </c>
      <c r="C43" s="286"/>
      <c r="D43" s="287"/>
      <c r="E43" s="281"/>
      <c r="F43" s="282"/>
      <c r="G43" s="283"/>
      <c r="H43" s="321"/>
      <c r="I43" s="286"/>
      <c r="J43" s="287"/>
      <c r="K43" s="281"/>
      <c r="L43" s="284"/>
      <c r="M43" s="285"/>
      <c r="N43" s="321"/>
      <c r="O43" s="145"/>
      <c r="P43" s="23"/>
      <c r="Q43" s="23"/>
      <c r="R43" s="145">
        <f>(R17-R18)/2</f>
        <v>-5.4499999999999957</v>
      </c>
      <c r="S43" s="23">
        <f>(S17-S18)/2</f>
        <v>-6.3000000000000043</v>
      </c>
      <c r="T43" s="341">
        <f>(T17-T18)/2</f>
        <v>-6.3999999999999986</v>
      </c>
      <c r="U43" s="145"/>
      <c r="V43" s="23"/>
      <c r="W43" s="321"/>
      <c r="X43" s="341"/>
      <c r="Y43" s="341"/>
      <c r="Z43" s="341"/>
      <c r="AA43" s="341"/>
      <c r="AB43" s="341"/>
      <c r="AC43" s="341"/>
      <c r="AD43" s="341"/>
      <c r="AE43" s="341"/>
      <c r="AF43" s="341"/>
      <c r="AG43" s="27"/>
      <c r="AH43" s="27"/>
      <c r="AI43" s="27"/>
      <c r="AJ43" s="27"/>
      <c r="AK43" s="27"/>
      <c r="AL43" s="27"/>
      <c r="AM43" s="62" t="s">
        <v>52</v>
      </c>
      <c r="AO43"/>
      <c r="AP43"/>
    </row>
    <row r="44" spans="1:42" ht="13" x14ac:dyDescent="0.3">
      <c r="A44" s="19" t="s">
        <v>119</v>
      </c>
      <c r="B44" s="57" t="s">
        <v>2</v>
      </c>
      <c r="C44" s="288"/>
      <c r="D44" s="283"/>
      <c r="E44" s="289"/>
      <c r="F44" s="282"/>
      <c r="G44" s="283"/>
      <c r="H44" s="343"/>
      <c r="I44" s="288"/>
      <c r="J44" s="285"/>
      <c r="K44" s="290"/>
      <c r="L44" s="284"/>
      <c r="M44" s="285"/>
      <c r="N44" s="344"/>
      <c r="O44" s="145"/>
      <c r="P44" s="23"/>
      <c r="Q44" s="23"/>
      <c r="R44" s="19"/>
      <c r="S44" s="8"/>
      <c r="T44" s="58"/>
      <c r="U44" s="145">
        <f>(U23+U24)/2</f>
        <v>5</v>
      </c>
      <c r="V44" s="23">
        <f>(V23+V24)/2</f>
        <v>5</v>
      </c>
      <c r="W44" s="321">
        <f>(W23+W24)/2</f>
        <v>5</v>
      </c>
      <c r="X44" s="341"/>
      <c r="Y44" s="341"/>
      <c r="Z44" s="341"/>
      <c r="AA44" s="341"/>
      <c r="AB44" s="341"/>
      <c r="AC44" s="341"/>
      <c r="AD44" s="341"/>
      <c r="AE44" s="341"/>
      <c r="AF44" s="341"/>
      <c r="AG44" s="27"/>
      <c r="AH44" s="27"/>
      <c r="AI44" s="27"/>
      <c r="AJ44" s="27"/>
      <c r="AK44" s="27"/>
      <c r="AL44" s="27"/>
      <c r="AM44" s="62" t="s">
        <v>120</v>
      </c>
      <c r="AO44"/>
      <c r="AP44"/>
    </row>
    <row r="45" spans="1:42" ht="15.5" x14ac:dyDescent="0.4">
      <c r="A45" s="125" t="s">
        <v>108</v>
      </c>
      <c r="B45" s="57" t="s">
        <v>149</v>
      </c>
      <c r="C45" s="79"/>
      <c r="D45" s="26"/>
      <c r="E45" s="116"/>
      <c r="F45" s="46">
        <f>F37+(IF(C$12=0,0,R$43))+U$44</f>
        <v>-82.549100130080546</v>
      </c>
      <c r="G45" s="24">
        <f>G37+(IF(C$12=0,0,S$43))+V$44</f>
        <v>-80.799100130080575</v>
      </c>
      <c r="H45" s="321">
        <f>H37+(IF(C$12=0,0,T$43))+W$44</f>
        <v>-79.899100130080569</v>
      </c>
      <c r="I45" s="46"/>
      <c r="J45" s="24"/>
      <c r="K45" s="135"/>
      <c r="L45" s="46">
        <f>L37+(IF(I$12=0,0,R$43))+U$44</f>
        <v>-100.09910013008056</v>
      </c>
      <c r="M45" s="24">
        <f>M37+(IF(I$12=0,0,S$43))+V$44</f>
        <v>-97.499100130080564</v>
      </c>
      <c r="N45" s="321">
        <f>N37+(IF(I$12=0,0,T$43))+W$44</f>
        <v>-96.499100130080564</v>
      </c>
      <c r="O45" s="46"/>
      <c r="P45" s="24"/>
      <c r="Q45" s="24"/>
      <c r="R45" s="46"/>
      <c r="S45" s="24"/>
      <c r="T45" s="135"/>
      <c r="U45" s="46"/>
      <c r="V45" s="24"/>
      <c r="W45" s="135"/>
      <c r="X45" s="24"/>
      <c r="Y45" s="24"/>
      <c r="Z45" s="24"/>
      <c r="AA45" s="24"/>
      <c r="AB45" s="24"/>
      <c r="AC45" s="24"/>
      <c r="AD45" s="24"/>
      <c r="AE45" s="24"/>
      <c r="AF45" s="24"/>
      <c r="AG45" s="27"/>
      <c r="AH45" s="27"/>
      <c r="AI45" s="27"/>
      <c r="AJ45" s="27"/>
      <c r="AK45" s="27"/>
      <c r="AL45" s="27"/>
      <c r="AM45" s="207" t="s">
        <v>124</v>
      </c>
      <c r="AO45"/>
      <c r="AP45"/>
    </row>
    <row r="46" spans="1:42" ht="15.5" x14ac:dyDescent="0.4">
      <c r="A46" s="125" t="s">
        <v>176</v>
      </c>
      <c r="B46" s="57" t="s">
        <v>149</v>
      </c>
      <c r="C46" s="79"/>
      <c r="D46" s="26"/>
      <c r="E46" s="116"/>
      <c r="F46" s="46">
        <f>F38+(IF(C$12=0,0,R$43))+U$44</f>
        <v>-82.549100130080546</v>
      </c>
      <c r="G46" s="24">
        <f>G38+(IF(C$12=0,0,S$43))+V$44</f>
        <v>-80.799100130080575</v>
      </c>
      <c r="H46" s="321">
        <f>H38+(IF(C$12=0,0,T$43))+W$44</f>
        <v>-79.899100130080569</v>
      </c>
      <c r="I46" s="46"/>
      <c r="J46" s="24"/>
      <c r="K46" s="135"/>
      <c r="L46" s="46">
        <f>L38+(IF(I$12=0,0,R$43))+U$44</f>
        <v>-100.09910013008056</v>
      </c>
      <c r="M46" s="24">
        <f>M38+(IF(I$12=0,0,S$43))+V$44</f>
        <v>-97.499100130080564</v>
      </c>
      <c r="N46" s="321">
        <f>N38+(IF(I$12=0,0,T$43))+W$44</f>
        <v>-96.499100130080564</v>
      </c>
      <c r="O46" s="46"/>
      <c r="P46" s="24"/>
      <c r="Q46" s="24"/>
      <c r="R46" s="46"/>
      <c r="S46" s="24"/>
      <c r="T46" s="135"/>
      <c r="U46" s="46"/>
      <c r="V46" s="24"/>
      <c r="W46" s="135"/>
      <c r="X46" s="24"/>
      <c r="Y46" s="24"/>
      <c r="Z46" s="24"/>
      <c r="AA46" s="24"/>
      <c r="AB46" s="24"/>
      <c r="AC46" s="24"/>
      <c r="AD46" s="24"/>
      <c r="AE46" s="24"/>
      <c r="AF46" s="24"/>
      <c r="AG46" s="27"/>
      <c r="AH46" s="27"/>
      <c r="AI46" s="27"/>
      <c r="AJ46" s="27"/>
      <c r="AK46" s="27"/>
      <c r="AL46" s="27"/>
      <c r="AM46" s="207"/>
      <c r="AO46"/>
      <c r="AP46"/>
    </row>
    <row r="47" spans="1:42" ht="13" thickBot="1" x14ac:dyDescent="0.3">
      <c r="A47" s="202" t="s">
        <v>109</v>
      </c>
      <c r="B47" s="88" t="s">
        <v>2</v>
      </c>
      <c r="C47" s="195"/>
      <c r="D47" s="86"/>
      <c r="E47" s="73"/>
      <c r="F47" s="195"/>
      <c r="G47" s="86"/>
      <c r="H47" s="73"/>
      <c r="I47" s="195"/>
      <c r="J47" s="86"/>
      <c r="K47" s="73"/>
      <c r="L47" s="155">
        <f>L45-F45</f>
        <v>-17.550000000000011</v>
      </c>
      <c r="M47" s="82">
        <f>M45-G45</f>
        <v>-16.699999999999989</v>
      </c>
      <c r="N47" s="345">
        <f>N45-H45</f>
        <v>-16.599999999999994</v>
      </c>
      <c r="O47" s="60"/>
      <c r="P47" s="83"/>
      <c r="Q47" s="83"/>
      <c r="R47" s="60"/>
      <c r="S47" s="83"/>
      <c r="T47" s="136"/>
      <c r="U47" s="60"/>
      <c r="V47" s="83"/>
      <c r="W47" s="136"/>
      <c r="X47" s="83"/>
      <c r="Y47" s="83"/>
      <c r="Z47" s="83"/>
      <c r="AA47" s="83"/>
      <c r="AB47" s="83"/>
      <c r="AC47" s="83"/>
      <c r="AD47" s="83"/>
      <c r="AE47" s="83"/>
      <c r="AF47" s="83"/>
      <c r="AG47" s="81"/>
      <c r="AH47" s="81"/>
      <c r="AI47" s="81"/>
      <c r="AJ47" s="81"/>
      <c r="AK47" s="81"/>
      <c r="AL47" s="81"/>
      <c r="AM47" s="196"/>
      <c r="AO47"/>
      <c r="AP47"/>
    </row>
    <row r="48" spans="1:42" x14ac:dyDescent="0.25">
      <c r="A48" s="462"/>
      <c r="B48" s="18"/>
      <c r="C48" s="8"/>
      <c r="D48" s="8"/>
      <c r="E48" s="8"/>
      <c r="F48" s="8"/>
      <c r="G48" s="8"/>
      <c r="H48" s="8"/>
      <c r="I48" s="8"/>
      <c r="J48" s="8"/>
      <c r="K48" s="8"/>
      <c r="L48" s="23"/>
      <c r="M48" s="23"/>
      <c r="N48" s="341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7"/>
      <c r="AH48" s="27"/>
      <c r="AI48" s="27"/>
      <c r="AJ48" s="27"/>
      <c r="AK48" s="27"/>
      <c r="AL48" s="27"/>
      <c r="AM48" s="463"/>
      <c r="AO48"/>
      <c r="AP48"/>
    </row>
    <row r="49" spans="1:39" ht="13" x14ac:dyDescent="0.3">
      <c r="A49" s="185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</row>
    <row r="50" spans="1:39" ht="13.5" thickBot="1" x14ac:dyDescent="0.35">
      <c r="A50" s="8"/>
      <c r="B50" s="18"/>
      <c r="C50" s="18"/>
      <c r="D50" s="18"/>
      <c r="E50" s="18"/>
      <c r="F50" s="18"/>
      <c r="G50" s="33"/>
      <c r="H50" s="33"/>
      <c r="I50" s="33"/>
      <c r="J50" s="33"/>
      <c r="K50" s="33"/>
      <c r="L50" s="33"/>
      <c r="M50" s="33"/>
      <c r="N50" s="33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4"/>
      <c r="AA50" s="74"/>
      <c r="AB50" s="74"/>
      <c r="AC50" s="74"/>
      <c r="AD50" s="74"/>
      <c r="AE50" s="74"/>
      <c r="AF50" s="74"/>
      <c r="AG50" s="18"/>
      <c r="AH50" s="18"/>
      <c r="AI50" s="18"/>
      <c r="AJ50" s="18"/>
      <c r="AK50" s="18"/>
      <c r="AL50" s="18"/>
    </row>
    <row r="51" spans="1:39" ht="13.5" thickBot="1" x14ac:dyDescent="0.35">
      <c r="A51" s="9" t="s">
        <v>19</v>
      </c>
      <c r="B51" s="28"/>
      <c r="C51" s="480" t="s">
        <v>35</v>
      </c>
      <c r="D51" s="481"/>
      <c r="E51" s="481"/>
      <c r="F51" s="475"/>
      <c r="G51" s="475"/>
      <c r="H51" s="475"/>
      <c r="I51" s="475"/>
      <c r="J51" s="475"/>
      <c r="K51" s="475"/>
      <c r="L51" s="475"/>
      <c r="M51" s="475"/>
      <c r="N51" s="478"/>
      <c r="O51" s="485" t="s">
        <v>40</v>
      </c>
      <c r="P51" s="486"/>
      <c r="Q51" s="486"/>
      <c r="R51" s="486"/>
      <c r="S51" s="486"/>
      <c r="T51" s="486"/>
      <c r="U51" s="486"/>
      <c r="V51" s="486"/>
      <c r="W51" s="486"/>
      <c r="X51" s="486"/>
      <c r="Y51" s="486"/>
      <c r="Z51" s="486"/>
      <c r="AA51" s="486"/>
      <c r="AB51" s="486"/>
      <c r="AC51" s="486"/>
      <c r="AD51" s="486"/>
      <c r="AE51" s="486"/>
      <c r="AF51" s="487"/>
      <c r="AG51" s="118"/>
      <c r="AH51" s="12"/>
      <c r="AI51" s="12"/>
      <c r="AJ51" s="12"/>
      <c r="AK51" s="12"/>
      <c r="AL51" s="10"/>
      <c r="AM51" s="13" t="s">
        <v>0</v>
      </c>
    </row>
    <row r="52" spans="1:39" ht="13" x14ac:dyDescent="0.3">
      <c r="A52" s="30"/>
      <c r="B52" s="20"/>
      <c r="C52" s="471" t="s">
        <v>36</v>
      </c>
      <c r="D52" s="472"/>
      <c r="E52" s="470"/>
      <c r="F52" s="471" t="s">
        <v>37</v>
      </c>
      <c r="G52" s="469"/>
      <c r="H52" s="470"/>
      <c r="I52" s="468" t="s">
        <v>38</v>
      </c>
      <c r="J52" s="473"/>
      <c r="K52" s="470"/>
      <c r="L52" s="468" t="s">
        <v>39</v>
      </c>
      <c r="M52" s="474"/>
      <c r="N52" s="470"/>
      <c r="O52" s="162"/>
      <c r="P52" s="210"/>
      <c r="Q52" s="163"/>
      <c r="R52" s="162"/>
      <c r="S52" s="210"/>
      <c r="T52" s="163"/>
      <c r="U52" s="162"/>
      <c r="V52" s="210"/>
      <c r="W52" s="210"/>
      <c r="X52" s="162"/>
      <c r="Y52" s="210"/>
      <c r="Z52" s="210"/>
      <c r="AA52" s="162"/>
      <c r="AB52" s="210"/>
      <c r="AC52" s="163"/>
      <c r="AD52" s="210"/>
      <c r="AE52" s="210"/>
      <c r="AF52" s="163"/>
      <c r="AG52" s="19"/>
      <c r="AH52" s="8"/>
      <c r="AI52" s="8"/>
      <c r="AJ52" s="8"/>
      <c r="AK52" s="8"/>
      <c r="AL52" s="58"/>
      <c r="AM52" s="103"/>
    </row>
    <row r="53" spans="1:39" ht="13" x14ac:dyDescent="0.3">
      <c r="A53" s="30"/>
      <c r="B53" s="20"/>
      <c r="C53" s="138" t="s">
        <v>93</v>
      </c>
      <c r="D53" s="223" t="s">
        <v>94</v>
      </c>
      <c r="E53" s="310" t="s">
        <v>127</v>
      </c>
      <c r="F53" s="138" t="s">
        <v>93</v>
      </c>
      <c r="G53" s="223" t="s">
        <v>94</v>
      </c>
      <c r="H53" s="310" t="s">
        <v>127</v>
      </c>
      <c r="I53" s="138" t="s">
        <v>93</v>
      </c>
      <c r="J53" s="223" t="s">
        <v>94</v>
      </c>
      <c r="K53" s="310" t="s">
        <v>127</v>
      </c>
      <c r="L53" s="138" t="s">
        <v>93</v>
      </c>
      <c r="M53" s="223" t="s">
        <v>94</v>
      </c>
      <c r="N53" s="310" t="s">
        <v>127</v>
      </c>
      <c r="O53" s="138" t="s">
        <v>93</v>
      </c>
      <c r="P53" s="223" t="s">
        <v>94</v>
      </c>
      <c r="Q53" s="310" t="s">
        <v>127</v>
      </c>
      <c r="R53" s="138" t="s">
        <v>93</v>
      </c>
      <c r="S53" s="223" t="s">
        <v>94</v>
      </c>
      <c r="T53" s="310" t="s">
        <v>127</v>
      </c>
      <c r="U53" s="138" t="s">
        <v>93</v>
      </c>
      <c r="V53" s="223" t="s">
        <v>94</v>
      </c>
      <c r="W53" s="417" t="s">
        <v>127</v>
      </c>
      <c r="X53" s="138" t="s">
        <v>93</v>
      </c>
      <c r="Y53" s="223" t="s">
        <v>94</v>
      </c>
      <c r="Z53" s="417" t="s">
        <v>127</v>
      </c>
      <c r="AA53" s="138" t="s">
        <v>93</v>
      </c>
      <c r="AB53" s="223" t="s">
        <v>94</v>
      </c>
      <c r="AC53" s="310" t="s">
        <v>127</v>
      </c>
      <c r="AD53" s="223" t="s">
        <v>93</v>
      </c>
      <c r="AE53" s="223" t="s">
        <v>94</v>
      </c>
      <c r="AF53" s="310" t="s">
        <v>127</v>
      </c>
      <c r="AG53" s="19"/>
      <c r="AH53" s="8"/>
      <c r="AI53" s="8"/>
      <c r="AJ53" s="8"/>
      <c r="AK53" s="8"/>
      <c r="AL53" s="58"/>
      <c r="AM53" s="103"/>
    </row>
    <row r="54" spans="1:39" ht="13" x14ac:dyDescent="0.3">
      <c r="A54" s="43" t="s">
        <v>135</v>
      </c>
      <c r="B54" s="102" t="s">
        <v>4</v>
      </c>
      <c r="C54" s="168">
        <v>5.65</v>
      </c>
      <c r="D54" s="24">
        <f>$C54</f>
        <v>5.65</v>
      </c>
      <c r="E54" s="341">
        <f>$C54</f>
        <v>5.65</v>
      </c>
      <c r="F54" s="19"/>
      <c r="G54" s="8"/>
      <c r="H54" s="339"/>
      <c r="I54" s="168">
        <v>5.65</v>
      </c>
      <c r="J54" s="24">
        <f>$I54</f>
        <v>5.65</v>
      </c>
      <c r="K54" s="341">
        <f>$I54</f>
        <v>5.65</v>
      </c>
      <c r="L54" s="19"/>
      <c r="M54" s="8"/>
      <c r="N54" s="339"/>
      <c r="O54" s="84"/>
      <c r="P54" s="21"/>
      <c r="Q54" s="316"/>
      <c r="R54" s="84"/>
      <c r="S54" s="21"/>
      <c r="T54" s="316"/>
      <c r="U54" s="84"/>
      <c r="V54" s="21"/>
      <c r="W54" s="347"/>
      <c r="X54" s="442"/>
      <c r="Y54" s="347"/>
      <c r="Z54" s="347"/>
      <c r="AA54" s="442"/>
      <c r="AB54" s="347"/>
      <c r="AC54" s="316"/>
      <c r="AD54" s="347"/>
      <c r="AE54" s="347"/>
      <c r="AF54" s="316"/>
      <c r="AG54" s="19"/>
      <c r="AH54" s="8"/>
      <c r="AI54" s="8"/>
      <c r="AJ54" s="8"/>
      <c r="AK54" s="8"/>
      <c r="AL54" s="58"/>
      <c r="AM54" s="103"/>
    </row>
    <row r="55" spans="1:39" ht="15.5" x14ac:dyDescent="0.4">
      <c r="A55" s="456" t="s">
        <v>178</v>
      </c>
      <c r="B55" s="102" t="s">
        <v>4</v>
      </c>
      <c r="C55" s="168">
        <v>5.65</v>
      </c>
      <c r="D55" s="24">
        <f>$C55</f>
        <v>5.65</v>
      </c>
      <c r="E55" s="341">
        <f>$C55</f>
        <v>5.65</v>
      </c>
      <c r="F55" s="19"/>
      <c r="G55" s="8"/>
      <c r="H55" s="346"/>
      <c r="I55" s="168">
        <v>5.65</v>
      </c>
      <c r="J55" s="24">
        <f>$I55</f>
        <v>5.65</v>
      </c>
      <c r="K55" s="341">
        <f>$I55</f>
        <v>5.65</v>
      </c>
      <c r="L55" s="19"/>
      <c r="M55" s="8"/>
      <c r="N55" s="346"/>
      <c r="O55" s="84"/>
      <c r="P55" s="21"/>
      <c r="Q55" s="316"/>
      <c r="R55" s="84"/>
      <c r="S55" s="21"/>
      <c r="T55" s="316"/>
      <c r="U55" s="84"/>
      <c r="V55" s="21"/>
      <c r="W55" s="347"/>
      <c r="X55" s="442"/>
      <c r="Y55" s="347"/>
      <c r="Z55" s="347"/>
      <c r="AA55" s="442"/>
      <c r="AB55" s="347"/>
      <c r="AC55" s="316"/>
      <c r="AD55" s="347"/>
      <c r="AE55" s="347"/>
      <c r="AF55" s="316"/>
      <c r="AG55" s="19"/>
      <c r="AH55" s="8"/>
      <c r="AI55" s="8"/>
      <c r="AJ55" s="8"/>
      <c r="AK55" s="8"/>
      <c r="AL55" s="58"/>
      <c r="AM55" s="103"/>
    </row>
    <row r="56" spans="1:39" x14ac:dyDescent="0.25">
      <c r="A56" s="43" t="s">
        <v>136</v>
      </c>
      <c r="B56" s="102" t="s">
        <v>4</v>
      </c>
      <c r="C56" s="19"/>
      <c r="D56" s="8"/>
      <c r="E56" s="58"/>
      <c r="F56" s="168">
        <v>0.3</v>
      </c>
      <c r="G56" s="24">
        <f>$F56</f>
        <v>0.3</v>
      </c>
      <c r="H56" s="341">
        <f>$F56</f>
        <v>0.3</v>
      </c>
      <c r="I56" s="19"/>
      <c r="J56" s="8"/>
      <c r="K56" s="58"/>
      <c r="L56" s="168">
        <v>0.3</v>
      </c>
      <c r="M56" s="24">
        <f>$L56</f>
        <v>0.3</v>
      </c>
      <c r="N56" s="341">
        <f>$L56</f>
        <v>0.3</v>
      </c>
      <c r="O56" s="84"/>
      <c r="P56" s="21"/>
      <c r="Q56" s="316"/>
      <c r="R56" s="84"/>
      <c r="S56" s="21"/>
      <c r="T56" s="316"/>
      <c r="U56" s="84"/>
      <c r="V56" s="21"/>
      <c r="W56" s="347"/>
      <c r="X56" s="442"/>
      <c r="Y56" s="347"/>
      <c r="Z56" s="347"/>
      <c r="AA56" s="442"/>
      <c r="AB56" s="347"/>
      <c r="AC56" s="316"/>
      <c r="AD56" s="347"/>
      <c r="AE56" s="347"/>
      <c r="AF56" s="316"/>
      <c r="AG56" s="19"/>
      <c r="AH56" s="8"/>
      <c r="AI56" s="8"/>
      <c r="AJ56" s="8"/>
      <c r="AK56" s="8"/>
      <c r="AL56" s="58"/>
      <c r="AM56" s="56" t="s">
        <v>107</v>
      </c>
    </row>
    <row r="57" spans="1:39" ht="15.5" x14ac:dyDescent="0.4">
      <c r="A57" s="456" t="s">
        <v>179</v>
      </c>
      <c r="B57" s="257" t="s">
        <v>4</v>
      </c>
      <c r="C57" s="19"/>
      <c r="D57" s="8"/>
      <c r="E57" s="58"/>
      <c r="F57" s="168">
        <v>0.3</v>
      </c>
      <c r="G57" s="24">
        <f>$F57</f>
        <v>0.3</v>
      </c>
      <c r="H57" s="341">
        <f>$F57</f>
        <v>0.3</v>
      </c>
      <c r="I57" s="19"/>
      <c r="J57" s="8"/>
      <c r="K57" s="58"/>
      <c r="L57" s="168">
        <v>0.3</v>
      </c>
      <c r="M57" s="24">
        <f>$L57</f>
        <v>0.3</v>
      </c>
      <c r="N57" s="341">
        <f>$L57</f>
        <v>0.3</v>
      </c>
      <c r="O57" s="84"/>
      <c r="P57" s="21"/>
      <c r="Q57" s="347"/>
      <c r="R57" s="84"/>
      <c r="S57" s="21"/>
      <c r="T57" s="316"/>
      <c r="U57" s="84"/>
      <c r="V57" s="21"/>
      <c r="W57" s="347"/>
      <c r="X57" s="442"/>
      <c r="Y57" s="347"/>
      <c r="Z57" s="347"/>
      <c r="AA57" s="442"/>
      <c r="AB57" s="347"/>
      <c r="AC57" s="316"/>
      <c r="AD57" s="347"/>
      <c r="AE57" s="347"/>
      <c r="AF57" s="316"/>
      <c r="AG57" s="19"/>
      <c r="AH57" s="8"/>
      <c r="AI57" s="8"/>
      <c r="AJ57" s="8"/>
      <c r="AK57" s="8"/>
      <c r="AL57" s="58"/>
      <c r="AM57" s="56" t="s">
        <v>107</v>
      </c>
    </row>
    <row r="58" spans="1:39" x14ac:dyDescent="0.25">
      <c r="A58" s="34" t="s">
        <v>154</v>
      </c>
      <c r="B58" s="102" t="s">
        <v>4</v>
      </c>
      <c r="C58" s="168">
        <v>2</v>
      </c>
      <c r="D58" s="371">
        <f>C58</f>
        <v>2</v>
      </c>
      <c r="E58" s="160">
        <f>C58</f>
        <v>2</v>
      </c>
      <c r="F58" s="19"/>
      <c r="G58" s="8"/>
      <c r="H58" s="305"/>
      <c r="I58" s="168">
        <v>2</v>
      </c>
      <c r="J58" s="24">
        <f>I58</f>
        <v>2</v>
      </c>
      <c r="K58" s="241">
        <f>I58</f>
        <v>2</v>
      </c>
      <c r="L58" s="189"/>
      <c r="M58" s="24"/>
      <c r="N58" s="341"/>
      <c r="O58" s="84"/>
      <c r="P58" s="21"/>
      <c r="Q58" s="347"/>
      <c r="R58" s="84"/>
      <c r="S58" s="21"/>
      <c r="T58" s="316"/>
      <c r="U58" s="84"/>
      <c r="V58" s="21"/>
      <c r="W58" s="347"/>
      <c r="X58" s="442"/>
      <c r="Y58" s="347"/>
      <c r="Z58" s="347"/>
      <c r="AA58" s="442"/>
      <c r="AB58" s="347"/>
      <c r="AC58" s="316"/>
      <c r="AD58" s="347"/>
      <c r="AE58" s="347"/>
      <c r="AF58" s="316"/>
      <c r="AG58" s="19"/>
      <c r="AH58" s="8"/>
      <c r="AI58" s="8"/>
      <c r="AJ58" s="8"/>
      <c r="AK58" s="8"/>
      <c r="AL58" s="58"/>
      <c r="AM58" s="56"/>
    </row>
    <row r="59" spans="1:39" s="8" customFormat="1" x14ac:dyDescent="0.25">
      <c r="A59" s="92" t="s">
        <v>264</v>
      </c>
      <c r="B59" s="102" t="s">
        <v>4</v>
      </c>
      <c r="C59" s="189"/>
      <c r="D59" s="191"/>
      <c r="E59" s="190"/>
      <c r="F59" s="189"/>
      <c r="G59" s="191"/>
      <c r="H59" s="190"/>
      <c r="I59" s="189"/>
      <c r="J59" s="191"/>
      <c r="K59" s="190"/>
      <c r="L59" s="189"/>
      <c r="M59" s="191"/>
      <c r="N59" s="190"/>
      <c r="O59" s="161">
        <v>6</v>
      </c>
      <c r="P59" s="77">
        <f t="shared" ref="P59:Q64" si="4">$O59</f>
        <v>6</v>
      </c>
      <c r="Q59" s="348">
        <f t="shared" si="4"/>
        <v>6</v>
      </c>
      <c r="R59" s="189"/>
      <c r="S59" s="191"/>
      <c r="T59" s="349"/>
      <c r="U59" s="189"/>
      <c r="V59" s="191"/>
      <c r="W59" s="348"/>
      <c r="X59" s="443"/>
      <c r="Y59" s="348"/>
      <c r="Z59" s="348"/>
      <c r="AA59" s="443"/>
      <c r="AB59" s="348"/>
      <c r="AC59" s="349"/>
      <c r="AD59" s="348"/>
      <c r="AE59" s="348"/>
      <c r="AF59" s="349"/>
      <c r="AG59" s="189"/>
      <c r="AH59" s="191"/>
      <c r="AI59" s="191"/>
      <c r="AJ59" s="191"/>
      <c r="AK59" s="191"/>
      <c r="AL59" s="190"/>
      <c r="AM59" s="137" t="s">
        <v>193</v>
      </c>
    </row>
    <row r="60" spans="1:39" s="8" customFormat="1" x14ac:dyDescent="0.25">
      <c r="A60" s="92" t="s">
        <v>265</v>
      </c>
      <c r="B60" s="102" t="s">
        <v>4</v>
      </c>
      <c r="C60" s="189"/>
      <c r="D60" s="191"/>
      <c r="E60" s="190"/>
      <c r="F60" s="189"/>
      <c r="G60" s="191"/>
      <c r="H60" s="190"/>
      <c r="I60" s="189"/>
      <c r="J60" s="191"/>
      <c r="K60" s="190"/>
      <c r="L60" s="189"/>
      <c r="M60" s="191"/>
      <c r="N60" s="190"/>
      <c r="O60" s="161">
        <v>6</v>
      </c>
      <c r="P60" s="77">
        <f t="shared" si="4"/>
        <v>6</v>
      </c>
      <c r="Q60" s="348">
        <f t="shared" si="4"/>
        <v>6</v>
      </c>
      <c r="R60" s="189"/>
      <c r="S60" s="191"/>
      <c r="T60" s="349"/>
      <c r="U60" s="189"/>
      <c r="V60" s="191"/>
      <c r="W60" s="348"/>
      <c r="X60" s="443"/>
      <c r="Y60" s="348"/>
      <c r="Z60" s="348"/>
      <c r="AA60" s="443"/>
      <c r="AB60" s="348"/>
      <c r="AC60" s="349"/>
      <c r="AD60" s="348"/>
      <c r="AE60" s="348"/>
      <c r="AF60" s="349"/>
      <c r="AG60" s="189"/>
      <c r="AH60" s="191"/>
      <c r="AI60" s="191"/>
      <c r="AJ60" s="191"/>
      <c r="AK60" s="191"/>
      <c r="AL60" s="190"/>
      <c r="AM60" s="137" t="s">
        <v>181</v>
      </c>
    </row>
    <row r="61" spans="1:39" s="8" customFormat="1" x14ac:dyDescent="0.25">
      <c r="A61" s="92" t="s">
        <v>90</v>
      </c>
      <c r="B61" s="102" t="s">
        <v>4</v>
      </c>
      <c r="C61" s="189"/>
      <c r="D61" s="191"/>
      <c r="E61" s="190"/>
      <c r="F61" s="189"/>
      <c r="G61" s="191"/>
      <c r="H61" s="190"/>
      <c r="I61" s="189"/>
      <c r="J61" s="191"/>
      <c r="K61" s="190"/>
      <c r="L61" s="189"/>
      <c r="M61" s="191"/>
      <c r="N61" s="190"/>
      <c r="O61" s="161">
        <v>8</v>
      </c>
      <c r="P61" s="77">
        <f t="shared" si="4"/>
        <v>8</v>
      </c>
      <c r="Q61" s="348">
        <f t="shared" si="4"/>
        <v>8</v>
      </c>
      <c r="R61" s="189"/>
      <c r="S61" s="191"/>
      <c r="T61" s="349"/>
      <c r="U61" s="189"/>
      <c r="V61" s="191"/>
      <c r="W61" s="348"/>
      <c r="X61" s="443"/>
      <c r="Y61" s="348"/>
      <c r="Z61" s="348"/>
      <c r="AA61" s="443"/>
      <c r="AB61" s="348"/>
      <c r="AC61" s="349"/>
      <c r="AD61" s="348"/>
      <c r="AE61" s="348"/>
      <c r="AF61" s="349"/>
      <c r="AG61" s="189"/>
      <c r="AH61" s="191"/>
      <c r="AI61" s="191"/>
      <c r="AJ61" s="191"/>
      <c r="AK61" s="191"/>
      <c r="AL61" s="190"/>
      <c r="AM61" s="137" t="s">
        <v>193</v>
      </c>
    </row>
    <row r="62" spans="1:39" s="8" customFormat="1" x14ac:dyDescent="0.25">
      <c r="A62" s="92" t="s">
        <v>180</v>
      </c>
      <c r="B62" s="102" t="s">
        <v>4</v>
      </c>
      <c r="C62" s="189"/>
      <c r="D62" s="191"/>
      <c r="E62" s="190"/>
      <c r="F62" s="189"/>
      <c r="G62" s="191"/>
      <c r="H62" s="190"/>
      <c r="I62" s="189"/>
      <c r="J62" s="191"/>
      <c r="K62" s="190"/>
      <c r="L62" s="189"/>
      <c r="M62" s="191"/>
      <c r="N62" s="190"/>
      <c r="O62" s="161">
        <v>8</v>
      </c>
      <c r="P62" s="77">
        <f t="shared" si="4"/>
        <v>8</v>
      </c>
      <c r="Q62" s="348">
        <f t="shared" si="4"/>
        <v>8</v>
      </c>
      <c r="R62" s="189"/>
      <c r="S62" s="191"/>
      <c r="T62" s="349"/>
      <c r="U62" s="189"/>
      <c r="V62" s="191"/>
      <c r="W62" s="348"/>
      <c r="X62" s="443"/>
      <c r="Y62" s="348"/>
      <c r="Z62" s="348"/>
      <c r="AA62" s="443"/>
      <c r="AB62" s="348"/>
      <c r="AC62" s="349"/>
      <c r="AD62" s="348"/>
      <c r="AE62" s="348"/>
      <c r="AF62" s="349"/>
      <c r="AG62" s="189"/>
      <c r="AH62" s="191"/>
      <c r="AI62" s="191"/>
      <c r="AJ62" s="191"/>
      <c r="AK62" s="191"/>
      <c r="AL62" s="190"/>
      <c r="AM62" s="137" t="s">
        <v>181</v>
      </c>
    </row>
    <row r="63" spans="1:39" s="8" customFormat="1" x14ac:dyDescent="0.25">
      <c r="A63" s="92" t="s">
        <v>41</v>
      </c>
      <c r="B63" s="102" t="s">
        <v>4</v>
      </c>
      <c r="C63" s="76"/>
      <c r="D63" s="77"/>
      <c r="E63" s="78"/>
      <c r="F63" s="76"/>
      <c r="G63" s="77"/>
      <c r="H63" s="78"/>
      <c r="I63" s="76"/>
      <c r="J63" s="77"/>
      <c r="K63" s="78"/>
      <c r="L63" s="76"/>
      <c r="M63" s="77"/>
      <c r="N63" s="78"/>
      <c r="O63" s="161">
        <v>6</v>
      </c>
      <c r="P63" s="77">
        <f t="shared" si="4"/>
        <v>6</v>
      </c>
      <c r="Q63" s="348">
        <f t="shared" si="4"/>
        <v>6</v>
      </c>
      <c r="R63" s="76"/>
      <c r="S63" s="77"/>
      <c r="T63" s="349"/>
      <c r="U63" s="76"/>
      <c r="V63" s="77"/>
      <c r="W63" s="348"/>
      <c r="X63" s="443"/>
      <c r="Y63" s="348"/>
      <c r="Z63" s="348"/>
      <c r="AA63" s="443"/>
      <c r="AB63" s="348"/>
      <c r="AC63" s="349"/>
      <c r="AD63" s="348"/>
      <c r="AE63" s="348"/>
      <c r="AF63" s="349"/>
      <c r="AG63" s="76"/>
      <c r="AH63" s="77"/>
      <c r="AI63" s="77"/>
      <c r="AJ63" s="77"/>
      <c r="AK63" s="77"/>
      <c r="AL63" s="78"/>
      <c r="AM63" s="137" t="s">
        <v>42</v>
      </c>
    </row>
    <row r="64" spans="1:39" s="8" customFormat="1" x14ac:dyDescent="0.25">
      <c r="A64" s="92" t="s">
        <v>194</v>
      </c>
      <c r="B64" s="102" t="s">
        <v>4</v>
      </c>
      <c r="C64" s="76"/>
      <c r="D64" s="77"/>
      <c r="E64" s="78"/>
      <c r="F64" s="76"/>
      <c r="G64" s="77"/>
      <c r="H64" s="78"/>
      <c r="I64" s="76"/>
      <c r="J64" s="77"/>
      <c r="K64" s="78"/>
      <c r="L64" s="76"/>
      <c r="M64" s="77"/>
      <c r="N64" s="78"/>
      <c r="O64" s="161">
        <v>6</v>
      </c>
      <c r="P64" s="77">
        <f t="shared" si="4"/>
        <v>6</v>
      </c>
      <c r="Q64" s="348">
        <f t="shared" si="4"/>
        <v>6</v>
      </c>
      <c r="R64" s="76"/>
      <c r="S64" s="77"/>
      <c r="T64" s="348"/>
      <c r="U64" s="76"/>
      <c r="V64" s="77"/>
      <c r="W64" s="348"/>
      <c r="X64" s="443"/>
      <c r="Y64" s="348"/>
      <c r="Z64" s="348"/>
      <c r="AA64" s="443"/>
      <c r="AB64" s="348"/>
      <c r="AC64" s="349"/>
      <c r="AD64" s="348"/>
      <c r="AE64" s="348"/>
      <c r="AF64" s="349"/>
      <c r="AG64" s="76"/>
      <c r="AH64" s="77"/>
      <c r="AI64" s="77"/>
      <c r="AJ64" s="77"/>
      <c r="AK64" s="77"/>
      <c r="AL64" s="78"/>
      <c r="AM64" s="137" t="s">
        <v>182</v>
      </c>
    </row>
    <row r="65" spans="1:39" s="8" customFormat="1" x14ac:dyDescent="0.25">
      <c r="A65" s="92" t="s">
        <v>43</v>
      </c>
      <c r="B65" s="102" t="s">
        <v>4</v>
      </c>
      <c r="C65" s="76"/>
      <c r="D65" s="77"/>
      <c r="E65" s="78"/>
      <c r="F65" s="76"/>
      <c r="G65" s="77"/>
      <c r="H65" s="78"/>
      <c r="I65" s="76"/>
      <c r="J65" s="77"/>
      <c r="K65" s="78"/>
      <c r="L65" s="76"/>
      <c r="M65" s="77"/>
      <c r="N65" s="78"/>
      <c r="O65" s="76"/>
      <c r="P65" s="77"/>
      <c r="Q65" s="78"/>
      <c r="R65" s="76">
        <f>-R43</f>
        <v>5.4499999999999957</v>
      </c>
      <c r="S65" s="77">
        <f>-S43</f>
        <v>6.3000000000000043</v>
      </c>
      <c r="T65" s="348">
        <f>-T43</f>
        <v>6.3999999999999986</v>
      </c>
      <c r="U65" s="76"/>
      <c r="V65" s="77"/>
      <c r="W65" s="348"/>
      <c r="X65" s="443"/>
      <c r="Y65" s="348"/>
      <c r="Z65" s="348"/>
      <c r="AA65" s="443"/>
      <c r="AB65" s="348"/>
      <c r="AC65" s="349"/>
      <c r="AD65" s="348"/>
      <c r="AE65" s="348"/>
      <c r="AF65" s="349"/>
      <c r="AG65" s="76"/>
      <c r="AH65" s="77"/>
      <c r="AI65" s="77"/>
      <c r="AJ65" s="77"/>
      <c r="AK65" s="77"/>
      <c r="AL65" s="78"/>
      <c r="AM65" s="137" t="s">
        <v>44</v>
      </c>
    </row>
    <row r="66" spans="1:39" s="8" customFormat="1" x14ac:dyDescent="0.25">
      <c r="A66" s="92" t="s">
        <v>121</v>
      </c>
      <c r="B66" s="102" t="s">
        <v>4</v>
      </c>
      <c r="C66" s="76"/>
      <c r="D66" s="77"/>
      <c r="E66" s="78"/>
      <c r="F66" s="76"/>
      <c r="G66" s="77"/>
      <c r="H66" s="78"/>
      <c r="I66" s="76"/>
      <c r="J66" s="77"/>
      <c r="K66" s="78"/>
      <c r="L66" s="76"/>
      <c r="M66" s="77"/>
      <c r="N66" s="78"/>
      <c r="O66" s="76"/>
      <c r="P66" s="77"/>
      <c r="Q66" s="78"/>
      <c r="R66" s="19"/>
      <c r="T66" s="58"/>
      <c r="U66" s="76">
        <f>(U24-U23)/2</f>
        <v>15</v>
      </c>
      <c r="V66" s="77">
        <f>(V24-V23)/2</f>
        <v>15</v>
      </c>
      <c r="W66" s="348">
        <f>(W24-W23)/2</f>
        <v>15</v>
      </c>
      <c r="X66" s="443"/>
      <c r="Y66" s="348"/>
      <c r="Z66" s="348"/>
      <c r="AA66" s="443"/>
      <c r="AB66" s="348"/>
      <c r="AC66" s="349"/>
      <c r="AD66" s="348"/>
      <c r="AE66" s="348"/>
      <c r="AF66" s="349"/>
      <c r="AG66" s="76"/>
      <c r="AH66" s="77"/>
      <c r="AI66" s="77"/>
      <c r="AJ66" s="77"/>
      <c r="AK66" s="77"/>
      <c r="AL66" s="78"/>
      <c r="AM66" s="207" t="s">
        <v>122</v>
      </c>
    </row>
    <row r="67" spans="1:39" s="8" customFormat="1" ht="13" x14ac:dyDescent="0.3">
      <c r="A67" s="402" t="s">
        <v>156</v>
      </c>
      <c r="B67" s="403" t="s">
        <v>2</v>
      </c>
      <c r="C67" s="386"/>
      <c r="D67" s="387"/>
      <c r="E67" s="388"/>
      <c r="F67" s="389"/>
      <c r="G67" s="387"/>
      <c r="H67" s="388"/>
      <c r="I67" s="386"/>
      <c r="J67" s="390"/>
      <c r="K67" s="391"/>
      <c r="L67" s="392"/>
      <c r="M67" s="390"/>
      <c r="N67" s="391"/>
      <c r="O67" s="384"/>
      <c r="P67" s="384"/>
      <c r="Q67" s="384"/>
      <c r="R67" s="383"/>
      <c r="S67" s="384"/>
      <c r="T67" s="385"/>
      <c r="U67" s="393"/>
      <c r="V67" s="384"/>
      <c r="W67" s="384"/>
      <c r="X67" s="383">
        <v>5.5</v>
      </c>
      <c r="Y67" s="384">
        <f>X67</f>
        <v>5.5</v>
      </c>
      <c r="Z67" s="385">
        <f>X67</f>
        <v>5.5</v>
      </c>
      <c r="AA67" s="393"/>
      <c r="AB67" s="384"/>
      <c r="AC67" s="394"/>
      <c r="AD67" s="384"/>
      <c r="AE67" s="384"/>
      <c r="AF67" s="394"/>
      <c r="AG67" s="395"/>
      <c r="AH67" s="397"/>
      <c r="AI67" s="397"/>
      <c r="AJ67" s="397"/>
      <c r="AK67" s="397"/>
      <c r="AL67" s="397"/>
      <c r="AM67" s="404" t="s">
        <v>159</v>
      </c>
    </row>
    <row r="68" spans="1:39" s="8" customFormat="1" x14ac:dyDescent="0.25">
      <c r="A68" s="398" t="s">
        <v>155</v>
      </c>
      <c r="B68" s="399" t="s">
        <v>4</v>
      </c>
      <c r="C68" s="405"/>
      <c r="D68" s="380"/>
      <c r="E68" s="406"/>
      <c r="F68" s="405"/>
      <c r="G68" s="380"/>
      <c r="H68" s="406"/>
      <c r="I68" s="405"/>
      <c r="J68" s="380"/>
      <c r="K68" s="406"/>
      <c r="L68" s="405"/>
      <c r="M68" s="380"/>
      <c r="N68" s="406"/>
      <c r="O68" s="405"/>
      <c r="P68" s="380"/>
      <c r="Q68" s="406"/>
      <c r="R68" s="407"/>
      <c r="S68" s="381"/>
      <c r="T68" s="408"/>
      <c r="U68" s="380"/>
      <c r="V68" s="380"/>
      <c r="W68" s="382"/>
      <c r="X68" s="424"/>
      <c r="Y68" s="382"/>
      <c r="Z68" s="382"/>
      <c r="AA68" s="405">
        <v>3</v>
      </c>
      <c r="AB68" s="380">
        <v>3</v>
      </c>
      <c r="AC68" s="422">
        <v>3</v>
      </c>
      <c r="AD68" s="380"/>
      <c r="AE68" s="380"/>
      <c r="AF68" s="422"/>
      <c r="AG68" s="380"/>
      <c r="AH68" s="380"/>
      <c r="AI68" s="380"/>
      <c r="AJ68" s="380"/>
      <c r="AK68" s="380"/>
      <c r="AL68" s="406"/>
      <c r="AM68" s="404" t="s">
        <v>157</v>
      </c>
    </row>
    <row r="69" spans="1:39" s="8" customFormat="1" ht="25.5" thickBot="1" x14ac:dyDescent="0.3">
      <c r="A69" s="428" t="s">
        <v>160</v>
      </c>
      <c r="B69" s="379" t="s">
        <v>4</v>
      </c>
      <c r="C69" s="409"/>
      <c r="D69" s="400"/>
      <c r="E69" s="410"/>
      <c r="F69" s="409"/>
      <c r="G69" s="400"/>
      <c r="H69" s="410"/>
      <c r="I69" s="409"/>
      <c r="J69" s="400"/>
      <c r="K69" s="410"/>
      <c r="L69" s="409"/>
      <c r="M69" s="400"/>
      <c r="N69" s="410"/>
      <c r="O69" s="409"/>
      <c r="P69" s="400"/>
      <c r="Q69" s="410"/>
      <c r="R69" s="411"/>
      <c r="S69" s="412"/>
      <c r="T69" s="413"/>
      <c r="U69" s="400"/>
      <c r="V69" s="400"/>
      <c r="W69" s="401"/>
      <c r="X69" s="425"/>
      <c r="Y69" s="401"/>
      <c r="Z69" s="401"/>
      <c r="AA69" s="409"/>
      <c r="AB69" s="400"/>
      <c r="AC69" s="423"/>
      <c r="AD69" s="400">
        <v>3</v>
      </c>
      <c r="AE69" s="400">
        <v>3</v>
      </c>
      <c r="AF69" s="423">
        <v>3</v>
      </c>
      <c r="AG69" s="400"/>
      <c r="AH69" s="400"/>
      <c r="AI69" s="400"/>
      <c r="AJ69" s="400"/>
      <c r="AK69" s="400"/>
      <c r="AL69" s="410"/>
      <c r="AM69" s="414" t="s">
        <v>158</v>
      </c>
    </row>
    <row r="70" spans="1:39" s="8" customFormat="1" x14ac:dyDescent="0.25">
      <c r="A70" s="376"/>
      <c r="B70" s="3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77"/>
      <c r="N70" s="77"/>
      <c r="O70" s="77"/>
      <c r="P70" s="77"/>
      <c r="Q70" s="77"/>
      <c r="U70" s="77"/>
      <c r="V70" s="77"/>
      <c r="W70" s="348"/>
      <c r="X70" s="348"/>
      <c r="Y70" s="348"/>
      <c r="Z70" s="348"/>
      <c r="AA70" s="348"/>
      <c r="AB70" s="348"/>
      <c r="AC70" s="348"/>
      <c r="AD70" s="348"/>
      <c r="AE70" s="348"/>
      <c r="AF70" s="348"/>
      <c r="AG70" s="77"/>
      <c r="AH70" s="77"/>
      <c r="AI70" s="77"/>
      <c r="AJ70" s="77"/>
      <c r="AK70" s="77"/>
      <c r="AL70" s="77"/>
      <c r="AM70" s="378"/>
    </row>
    <row r="71" spans="1:39" ht="13" x14ac:dyDescent="0.3">
      <c r="A71" s="185"/>
      <c r="C71" s="77"/>
      <c r="D71" s="77"/>
      <c r="E71" s="77"/>
      <c r="F71" s="77"/>
      <c r="G71" s="77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</row>
    <row r="72" spans="1:39" ht="13.5" thickBot="1" x14ac:dyDescent="0.35">
      <c r="A72" s="66"/>
      <c r="B72" s="18"/>
      <c r="C72" s="18"/>
      <c r="D72" s="18"/>
      <c r="E72" s="18"/>
      <c r="F72" s="18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</row>
    <row r="73" spans="1:39" ht="13.5" thickBot="1" x14ac:dyDescent="0.35">
      <c r="A73" s="9" t="s">
        <v>20</v>
      </c>
      <c r="B73" s="11"/>
      <c r="C73" s="464" t="s">
        <v>35</v>
      </c>
      <c r="D73" s="477"/>
      <c r="E73" s="477"/>
      <c r="F73" s="477"/>
      <c r="G73" s="477"/>
      <c r="H73" s="477"/>
      <c r="I73" s="477"/>
      <c r="J73" s="477"/>
      <c r="K73" s="477"/>
      <c r="L73" s="477"/>
      <c r="M73" s="477"/>
      <c r="N73" s="478"/>
      <c r="O73" s="467" t="s">
        <v>40</v>
      </c>
      <c r="P73" s="475"/>
      <c r="Q73" s="475"/>
      <c r="R73" s="475"/>
      <c r="S73" s="475"/>
      <c r="T73" s="475"/>
      <c r="U73" s="475"/>
      <c r="V73" s="475"/>
      <c r="W73" s="475"/>
      <c r="X73" s="475"/>
      <c r="Y73" s="475"/>
      <c r="Z73" s="475"/>
      <c r="AA73" s="475"/>
      <c r="AB73" s="475"/>
      <c r="AC73" s="475"/>
      <c r="AD73" s="475"/>
      <c r="AE73" s="475"/>
      <c r="AF73" s="476"/>
      <c r="AG73" s="479" t="s">
        <v>16</v>
      </c>
      <c r="AH73" s="477"/>
      <c r="AI73" s="478"/>
      <c r="AJ73" s="197"/>
      <c r="AK73" s="85"/>
      <c r="AL73" s="104"/>
      <c r="AM73" s="65" t="s">
        <v>0</v>
      </c>
    </row>
    <row r="74" spans="1:39" ht="13" x14ac:dyDescent="0.3">
      <c r="A74" s="30"/>
      <c r="B74" s="18"/>
      <c r="C74" s="471" t="s">
        <v>36</v>
      </c>
      <c r="D74" s="472"/>
      <c r="E74" s="470"/>
      <c r="F74" s="471" t="s">
        <v>37</v>
      </c>
      <c r="G74" s="469"/>
      <c r="H74" s="470"/>
      <c r="I74" s="468" t="s">
        <v>38</v>
      </c>
      <c r="J74" s="473"/>
      <c r="K74" s="470"/>
      <c r="L74" s="468" t="s">
        <v>39</v>
      </c>
      <c r="M74" s="474"/>
      <c r="N74" s="470"/>
      <c r="O74" s="100"/>
      <c r="P74" s="85"/>
      <c r="Q74" s="104"/>
      <c r="R74" s="100"/>
      <c r="S74" s="85"/>
      <c r="T74" s="104"/>
      <c r="U74" s="100"/>
      <c r="V74" s="85"/>
      <c r="W74" s="104"/>
      <c r="X74" s="434"/>
      <c r="Y74" s="85"/>
      <c r="Z74" s="104"/>
      <c r="AA74" s="85"/>
      <c r="AB74" s="85"/>
      <c r="AC74" s="85"/>
      <c r="AD74" s="434"/>
      <c r="AE74" s="85"/>
      <c r="AF74" s="104"/>
      <c r="AG74" s="100"/>
      <c r="AH74" s="85"/>
      <c r="AI74" s="104"/>
      <c r="AJ74" s="198"/>
      <c r="AK74" s="17"/>
      <c r="AL74" s="119"/>
      <c r="AM74" s="15"/>
    </row>
    <row r="75" spans="1:39" ht="13" x14ac:dyDescent="0.3">
      <c r="A75" s="30"/>
      <c r="B75" s="18"/>
      <c r="C75" s="138" t="s">
        <v>93</v>
      </c>
      <c r="D75" s="223" t="s">
        <v>94</v>
      </c>
      <c r="E75" s="310" t="s">
        <v>127</v>
      </c>
      <c r="F75" s="138" t="s">
        <v>93</v>
      </c>
      <c r="G75" s="223" t="s">
        <v>94</v>
      </c>
      <c r="H75" s="310" t="s">
        <v>127</v>
      </c>
      <c r="I75" s="138" t="s">
        <v>93</v>
      </c>
      <c r="J75" s="223" t="s">
        <v>94</v>
      </c>
      <c r="K75" s="310" t="s">
        <v>127</v>
      </c>
      <c r="L75" s="138" t="s">
        <v>93</v>
      </c>
      <c r="M75" s="223" t="s">
        <v>94</v>
      </c>
      <c r="N75" s="310" t="s">
        <v>127</v>
      </c>
      <c r="O75" s="138" t="s">
        <v>93</v>
      </c>
      <c r="P75" s="223" t="s">
        <v>94</v>
      </c>
      <c r="Q75" s="310" t="s">
        <v>127</v>
      </c>
      <c r="R75" s="138" t="s">
        <v>93</v>
      </c>
      <c r="S75" s="223" t="s">
        <v>94</v>
      </c>
      <c r="T75" s="310" t="s">
        <v>127</v>
      </c>
      <c r="U75" s="138" t="s">
        <v>93</v>
      </c>
      <c r="V75" s="223" t="s">
        <v>94</v>
      </c>
      <c r="W75" s="310" t="s">
        <v>127</v>
      </c>
      <c r="X75" s="138" t="s">
        <v>93</v>
      </c>
      <c r="Y75" s="223" t="s">
        <v>94</v>
      </c>
      <c r="Z75" s="310" t="s">
        <v>127</v>
      </c>
      <c r="AA75" s="138" t="s">
        <v>93</v>
      </c>
      <c r="AB75" s="223" t="s">
        <v>94</v>
      </c>
      <c r="AC75" s="310" t="s">
        <v>127</v>
      </c>
      <c r="AD75" s="138" t="s">
        <v>93</v>
      </c>
      <c r="AE75" s="223" t="s">
        <v>94</v>
      </c>
      <c r="AF75" s="310" t="s">
        <v>127</v>
      </c>
      <c r="AG75" s="138" t="s">
        <v>93</v>
      </c>
      <c r="AH75" s="223" t="s">
        <v>94</v>
      </c>
      <c r="AI75" s="310" t="s">
        <v>127</v>
      </c>
      <c r="AJ75" s="138"/>
      <c r="AK75" s="17"/>
      <c r="AL75" s="119"/>
      <c r="AM75" s="15"/>
    </row>
    <row r="76" spans="1:39" ht="12.75" customHeight="1" x14ac:dyDescent="0.35">
      <c r="A76" s="67"/>
      <c r="B76" s="26"/>
      <c r="C76" s="79"/>
      <c r="D76" s="26"/>
      <c r="E76" s="316"/>
      <c r="F76" s="79"/>
      <c r="G76" s="26"/>
      <c r="H76" s="316"/>
      <c r="I76" s="79"/>
      <c r="J76" s="26"/>
      <c r="K76" s="316"/>
      <c r="L76" s="79"/>
      <c r="M76" s="26"/>
      <c r="N76" s="316"/>
      <c r="O76" s="79"/>
      <c r="P76" s="26"/>
      <c r="Q76" s="116"/>
      <c r="R76" s="79"/>
      <c r="S76" s="26"/>
      <c r="T76" s="116"/>
      <c r="U76" s="79"/>
      <c r="V76" s="26"/>
      <c r="W76" s="116"/>
      <c r="X76" s="79"/>
      <c r="Y76" s="26"/>
      <c r="Z76" s="116"/>
      <c r="AA76" s="26"/>
      <c r="AB76" s="26"/>
      <c r="AC76" s="26"/>
      <c r="AD76" s="79"/>
      <c r="AE76" s="26"/>
      <c r="AF76" s="116"/>
      <c r="AG76" s="165"/>
      <c r="AH76" s="42"/>
      <c r="AI76" s="311"/>
      <c r="AJ76" s="165"/>
      <c r="AK76" s="42"/>
      <c r="AL76" s="105"/>
      <c r="AM76" s="58"/>
    </row>
    <row r="77" spans="1:39" x14ac:dyDescent="0.25">
      <c r="A77" s="35" t="s">
        <v>73</v>
      </c>
      <c r="B77" s="36" t="s">
        <v>3</v>
      </c>
      <c r="C77" s="140">
        <f>C34/(C31+C34)</f>
        <v>0.747428291833375</v>
      </c>
      <c r="D77" s="230">
        <f>D34/(D31+D34)</f>
        <v>0.81402557719657864</v>
      </c>
      <c r="E77" s="307">
        <f>E34/(E31+E34)</f>
        <v>0.82089666934928684</v>
      </c>
      <c r="F77" s="140">
        <v>1</v>
      </c>
      <c r="G77" s="230">
        <v>1</v>
      </c>
      <c r="H77" s="307">
        <v>1</v>
      </c>
      <c r="I77" s="37"/>
      <c r="J77" s="211"/>
      <c r="K77" s="309"/>
      <c r="L77" s="37"/>
      <c r="M77" s="211"/>
      <c r="N77" s="309"/>
      <c r="O77" s="37"/>
      <c r="P77" s="211"/>
      <c r="Q77" s="106"/>
      <c r="R77" s="37"/>
      <c r="S77" s="211"/>
      <c r="T77" s="106"/>
      <c r="U77" s="37"/>
      <c r="V77" s="211"/>
      <c r="W77" s="106"/>
      <c r="X77" s="37"/>
      <c r="Y77" s="211"/>
      <c r="Z77" s="106"/>
      <c r="AA77" s="211"/>
      <c r="AB77" s="211"/>
      <c r="AC77" s="211"/>
      <c r="AD77" s="37"/>
      <c r="AE77" s="211"/>
      <c r="AF77" s="106"/>
      <c r="AG77" s="48"/>
      <c r="AH77" s="133"/>
      <c r="AI77" s="312"/>
      <c r="AJ77" s="37"/>
      <c r="AK77" s="211"/>
      <c r="AL77" s="106"/>
      <c r="AM77" s="72" t="s">
        <v>126</v>
      </c>
    </row>
    <row r="78" spans="1:39" ht="13" x14ac:dyDescent="0.3">
      <c r="A78" s="38" t="s">
        <v>74</v>
      </c>
      <c r="B78" s="36" t="s">
        <v>2</v>
      </c>
      <c r="C78" s="140">
        <f>C$55*C77</f>
        <v>4.2229698488585692</v>
      </c>
      <c r="D78" s="230">
        <f>D$55*D77</f>
        <v>4.5992445111606699</v>
      </c>
      <c r="E78" s="307">
        <f>E$55*E77</f>
        <v>4.6380661818234712</v>
      </c>
      <c r="F78" s="140">
        <f>F$57*F77</f>
        <v>0.3</v>
      </c>
      <c r="G78" s="230">
        <f>G$57*G77</f>
        <v>0.3</v>
      </c>
      <c r="H78" s="307">
        <f>H$57*H77</f>
        <v>0.3</v>
      </c>
      <c r="I78" s="37"/>
      <c r="J78" s="211"/>
      <c r="K78" s="309"/>
      <c r="L78" s="37"/>
      <c r="M78" s="211"/>
      <c r="N78" s="309"/>
      <c r="O78" s="37"/>
      <c r="P78" s="211"/>
      <c r="Q78" s="106"/>
      <c r="R78" s="37"/>
      <c r="S78" s="211"/>
      <c r="T78" s="106"/>
      <c r="U78" s="37"/>
      <c r="V78" s="211"/>
      <c r="W78" s="106"/>
      <c r="X78" s="37"/>
      <c r="Y78" s="211"/>
      <c r="Z78" s="106"/>
      <c r="AA78" s="211"/>
      <c r="AB78" s="211"/>
      <c r="AC78" s="211"/>
      <c r="AD78" s="37"/>
      <c r="AE78" s="211"/>
      <c r="AF78" s="106"/>
      <c r="AG78" s="200">
        <f>SQRT(SUMSQ(C78,F78))</f>
        <v>4.2336124461703584</v>
      </c>
      <c r="AH78" s="248">
        <f>SQRT(SUMSQ(D78,G78))</f>
        <v>4.6090183416256378</v>
      </c>
      <c r="AI78" s="313">
        <f>SQRT(SUMSQ(E78,H78))</f>
        <v>4.6477583744182045</v>
      </c>
      <c r="AJ78" s="166"/>
      <c r="AK78" s="258"/>
      <c r="AL78" s="107"/>
      <c r="AM78" s="72" t="s">
        <v>32</v>
      </c>
    </row>
    <row r="79" spans="1:39" ht="13" x14ac:dyDescent="0.3">
      <c r="A79" s="35" t="s">
        <v>234</v>
      </c>
      <c r="B79" s="36" t="s">
        <v>3</v>
      </c>
      <c r="C79" s="140">
        <f>C34/(C31+C34)</f>
        <v>0.747428291833375</v>
      </c>
      <c r="D79" s="230">
        <f>D34/(D31+D34)</f>
        <v>0.81402557719657864</v>
      </c>
      <c r="E79" s="307">
        <f>E34/(E31+E34)</f>
        <v>0.82089666934928684</v>
      </c>
      <c r="F79" s="140">
        <v>1</v>
      </c>
      <c r="G79" s="230">
        <v>1</v>
      </c>
      <c r="H79" s="307">
        <v>1</v>
      </c>
      <c r="I79" s="37"/>
      <c r="J79" s="211"/>
      <c r="K79" s="309"/>
      <c r="L79" s="37"/>
      <c r="M79" s="211"/>
      <c r="N79" s="309"/>
      <c r="O79" s="37"/>
      <c r="P79" s="211"/>
      <c r="Q79" s="106"/>
      <c r="R79" s="37"/>
      <c r="S79" s="211"/>
      <c r="T79" s="106"/>
      <c r="U79" s="37"/>
      <c r="V79" s="211"/>
      <c r="W79" s="106"/>
      <c r="X79" s="37"/>
      <c r="Y79" s="211"/>
      <c r="Z79" s="106"/>
      <c r="AA79" s="211"/>
      <c r="AB79" s="211"/>
      <c r="AC79" s="211"/>
      <c r="AD79" s="37"/>
      <c r="AE79" s="211"/>
      <c r="AF79" s="106"/>
      <c r="AG79" s="200"/>
      <c r="AH79" s="248"/>
      <c r="AI79" s="313"/>
      <c r="AJ79" s="166"/>
      <c r="AK79" s="258"/>
      <c r="AL79" s="107"/>
      <c r="AM79" s="72" t="s">
        <v>126</v>
      </c>
    </row>
    <row r="80" spans="1:39" ht="13" x14ac:dyDescent="0.3">
      <c r="A80" s="38" t="s">
        <v>235</v>
      </c>
      <c r="B80" s="36" t="s">
        <v>2</v>
      </c>
      <c r="C80" s="140">
        <f>C$55*C79</f>
        <v>4.2229698488585692</v>
      </c>
      <c r="D80" s="230">
        <f>D$55*D79</f>
        <v>4.5992445111606699</v>
      </c>
      <c r="E80" s="307">
        <f>E$55*E79</f>
        <v>4.6380661818234712</v>
      </c>
      <c r="F80" s="140">
        <f>F$57*F79</f>
        <v>0.3</v>
      </c>
      <c r="G80" s="230">
        <f>G$57*G79</f>
        <v>0.3</v>
      </c>
      <c r="H80" s="307">
        <f>H$57*H79</f>
        <v>0.3</v>
      </c>
      <c r="I80" s="37"/>
      <c r="J80" s="211"/>
      <c r="K80" s="309"/>
      <c r="L80" s="37"/>
      <c r="M80" s="211"/>
      <c r="N80" s="309"/>
      <c r="O80" s="37"/>
      <c r="P80" s="211"/>
      <c r="Q80" s="106"/>
      <c r="R80" s="37"/>
      <c r="S80" s="211"/>
      <c r="T80" s="106"/>
      <c r="U80" s="37"/>
      <c r="V80" s="211"/>
      <c r="W80" s="106"/>
      <c r="X80" s="37"/>
      <c r="Y80" s="211"/>
      <c r="Z80" s="106"/>
      <c r="AA80" s="211"/>
      <c r="AB80" s="211"/>
      <c r="AC80" s="211"/>
      <c r="AD80" s="37"/>
      <c r="AE80" s="211"/>
      <c r="AF80" s="106"/>
      <c r="AG80" s="200">
        <f>SQRT(SUMSQ(C80,F80))</f>
        <v>4.2336124461703584</v>
      </c>
      <c r="AH80" s="248">
        <f>SQRT(SUMSQ(D80,G80))</f>
        <v>4.6090183416256378</v>
      </c>
      <c r="AI80" s="313">
        <f>SQRT(SUMSQ(E80,H80))</f>
        <v>4.6477583744182045</v>
      </c>
      <c r="AJ80" s="166"/>
      <c r="AK80" s="258"/>
      <c r="AL80" s="107"/>
      <c r="AM80" s="72" t="s">
        <v>183</v>
      </c>
    </row>
    <row r="81" spans="1:39" ht="13" x14ac:dyDescent="0.3">
      <c r="A81" s="39"/>
      <c r="B81" s="26"/>
      <c r="C81" s="40"/>
      <c r="D81" s="41"/>
      <c r="E81" s="308"/>
      <c r="F81" s="40"/>
      <c r="G81" s="41"/>
      <c r="H81" s="308"/>
      <c r="I81" s="40"/>
      <c r="J81" s="41"/>
      <c r="K81" s="308"/>
      <c r="L81" s="40"/>
      <c r="M81" s="41"/>
      <c r="N81" s="308"/>
      <c r="O81" s="40"/>
      <c r="P81" s="41"/>
      <c r="Q81" s="157"/>
      <c r="R81" s="40"/>
      <c r="S81" s="41"/>
      <c r="T81" s="157"/>
      <c r="U81" s="40"/>
      <c r="V81" s="41"/>
      <c r="W81" s="157"/>
      <c r="X81" s="40"/>
      <c r="Y81" s="41"/>
      <c r="Z81" s="157"/>
      <c r="AA81" s="41"/>
      <c r="AB81" s="41"/>
      <c r="AC81" s="41"/>
      <c r="AD81" s="40"/>
      <c r="AE81" s="41"/>
      <c r="AF81" s="157"/>
      <c r="AG81" s="169"/>
      <c r="AH81" s="74"/>
      <c r="AI81" s="314"/>
      <c r="AJ81" s="165"/>
      <c r="AK81" s="42"/>
      <c r="AL81" s="105"/>
      <c r="AM81" s="72"/>
    </row>
    <row r="82" spans="1:39" ht="13" x14ac:dyDescent="0.3">
      <c r="A82" s="39"/>
      <c r="B82" s="26"/>
      <c r="C82" s="40"/>
      <c r="D82" s="41"/>
      <c r="E82" s="308"/>
      <c r="F82" s="40"/>
      <c r="G82" s="41"/>
      <c r="H82" s="308"/>
      <c r="I82" s="40"/>
      <c r="J82" s="41"/>
      <c r="K82" s="308"/>
      <c r="L82" s="40"/>
      <c r="M82" s="41"/>
      <c r="N82" s="308"/>
      <c r="O82" s="40"/>
      <c r="P82" s="41"/>
      <c r="Q82" s="157"/>
      <c r="R82" s="40"/>
      <c r="S82" s="41"/>
      <c r="T82" s="157"/>
      <c r="U82" s="40"/>
      <c r="V82" s="41"/>
      <c r="W82" s="157"/>
      <c r="X82" s="40"/>
      <c r="Y82" s="41"/>
      <c r="Z82" s="157"/>
      <c r="AA82" s="41"/>
      <c r="AB82" s="41"/>
      <c r="AC82" s="41"/>
      <c r="AD82" s="40"/>
      <c r="AE82" s="41"/>
      <c r="AF82" s="157"/>
      <c r="AG82" s="169"/>
      <c r="AH82" s="74"/>
      <c r="AI82" s="314"/>
      <c r="AJ82" s="165"/>
      <c r="AK82" s="42"/>
      <c r="AL82" s="105"/>
      <c r="AM82" s="72"/>
    </row>
    <row r="83" spans="1:39" x14ac:dyDescent="0.25">
      <c r="A83" s="35" t="s">
        <v>77</v>
      </c>
      <c r="B83" s="36" t="s">
        <v>3</v>
      </c>
      <c r="C83" s="140">
        <v>1</v>
      </c>
      <c r="D83" s="230">
        <v>1</v>
      </c>
      <c r="E83" s="307">
        <v>1</v>
      </c>
      <c r="F83" s="140">
        <v>1</v>
      </c>
      <c r="G83" s="230">
        <v>1</v>
      </c>
      <c r="H83" s="307">
        <v>1</v>
      </c>
      <c r="I83" s="37"/>
      <c r="J83" s="211"/>
      <c r="K83" s="309"/>
      <c r="L83" s="37"/>
      <c r="M83" s="211"/>
      <c r="N83" s="309"/>
      <c r="O83" s="37"/>
      <c r="P83" s="211"/>
      <c r="Q83" s="106"/>
      <c r="R83" s="37"/>
      <c r="S83" s="211"/>
      <c r="T83" s="106"/>
      <c r="U83" s="37"/>
      <c r="V83" s="211"/>
      <c r="W83" s="106"/>
      <c r="X83" s="37"/>
      <c r="Y83" s="211"/>
      <c r="Z83" s="106"/>
      <c r="AA83" s="211"/>
      <c r="AB83" s="211"/>
      <c r="AC83" s="211"/>
      <c r="AD83" s="37"/>
      <c r="AE83" s="211"/>
      <c r="AF83" s="106"/>
      <c r="AG83" s="48"/>
      <c r="AH83" s="133"/>
      <c r="AI83" s="312"/>
      <c r="AJ83" s="37"/>
      <c r="AK83" s="211"/>
      <c r="AL83" s="106"/>
      <c r="AM83" s="72" t="s">
        <v>24</v>
      </c>
    </row>
    <row r="84" spans="1:39" ht="13" x14ac:dyDescent="0.3">
      <c r="A84" s="38" t="s">
        <v>78</v>
      </c>
      <c r="B84" s="36" t="s">
        <v>2</v>
      </c>
      <c r="C84" s="140">
        <f>C$55*C83</f>
        <v>5.65</v>
      </c>
      <c r="D84" s="230">
        <f>D$55*D83</f>
        <v>5.65</v>
      </c>
      <c r="E84" s="307">
        <f>E$55*E83</f>
        <v>5.65</v>
      </c>
      <c r="F84" s="140">
        <f>F$57*F83</f>
        <v>0.3</v>
      </c>
      <c r="G84" s="230">
        <f>G$57*G83</f>
        <v>0.3</v>
      </c>
      <c r="H84" s="307">
        <f>H$57*H83</f>
        <v>0.3</v>
      </c>
      <c r="I84" s="37"/>
      <c r="J84" s="211"/>
      <c r="K84" s="309"/>
      <c r="L84" s="37"/>
      <c r="M84" s="211"/>
      <c r="N84" s="309"/>
      <c r="O84" s="37"/>
      <c r="P84" s="211"/>
      <c r="Q84" s="106"/>
      <c r="R84" s="37"/>
      <c r="S84" s="211"/>
      <c r="T84" s="106"/>
      <c r="U84" s="37"/>
      <c r="V84" s="211"/>
      <c r="W84" s="106"/>
      <c r="X84" s="37"/>
      <c r="Y84" s="211"/>
      <c r="Z84" s="106"/>
      <c r="AA84" s="211"/>
      <c r="AB84" s="211"/>
      <c r="AC84" s="211"/>
      <c r="AD84" s="37"/>
      <c r="AE84" s="211"/>
      <c r="AF84" s="106"/>
      <c r="AG84" s="200">
        <f>SQRT(SUMSQ(C84,F84))</f>
        <v>5.6579589959631207</v>
      </c>
      <c r="AH84" s="248">
        <f>SQRT(SUMSQ(D84,G84))</f>
        <v>5.6579589959631207</v>
      </c>
      <c r="AI84" s="313">
        <f>SQRT(SUMSQ(E84,H84))</f>
        <v>5.6579589959631207</v>
      </c>
      <c r="AJ84" s="166"/>
      <c r="AK84" s="258"/>
      <c r="AL84" s="107"/>
      <c r="AM84" s="72" t="s">
        <v>33</v>
      </c>
    </row>
    <row r="85" spans="1:39" ht="13" x14ac:dyDescent="0.3">
      <c r="A85" s="35" t="s">
        <v>236</v>
      </c>
      <c r="B85" s="36" t="s">
        <v>3</v>
      </c>
      <c r="C85" s="140">
        <v>1</v>
      </c>
      <c r="D85" s="230">
        <v>1</v>
      </c>
      <c r="E85" s="307">
        <v>1</v>
      </c>
      <c r="F85" s="140">
        <v>1</v>
      </c>
      <c r="G85" s="230">
        <v>1</v>
      </c>
      <c r="H85" s="307">
        <v>1</v>
      </c>
      <c r="I85" s="37"/>
      <c r="J85" s="211"/>
      <c r="K85" s="309"/>
      <c r="L85" s="37"/>
      <c r="M85" s="211"/>
      <c r="N85" s="309"/>
      <c r="O85" s="37"/>
      <c r="P85" s="211"/>
      <c r="Q85" s="106"/>
      <c r="R85" s="37"/>
      <c r="S85" s="211"/>
      <c r="T85" s="106"/>
      <c r="U85" s="37"/>
      <c r="V85" s="211"/>
      <c r="W85" s="106"/>
      <c r="X85" s="37"/>
      <c r="Y85" s="211"/>
      <c r="Z85" s="106"/>
      <c r="AA85" s="211"/>
      <c r="AB85" s="211"/>
      <c r="AC85" s="211"/>
      <c r="AD85" s="37"/>
      <c r="AE85" s="211"/>
      <c r="AF85" s="106"/>
      <c r="AG85" s="200"/>
      <c r="AH85" s="248"/>
      <c r="AI85" s="313"/>
      <c r="AJ85" s="166"/>
      <c r="AK85" s="258"/>
      <c r="AL85" s="107"/>
      <c r="AM85" s="72" t="s">
        <v>24</v>
      </c>
    </row>
    <row r="86" spans="1:39" ht="13" x14ac:dyDescent="0.3">
      <c r="A86" s="38" t="s">
        <v>237</v>
      </c>
      <c r="B86" s="36" t="s">
        <v>2</v>
      </c>
      <c r="C86" s="140">
        <f>C$55*C85</f>
        <v>5.65</v>
      </c>
      <c r="D86" s="230">
        <f>D$55*D85</f>
        <v>5.65</v>
      </c>
      <c r="E86" s="307">
        <f>E$55*E85</f>
        <v>5.65</v>
      </c>
      <c r="F86" s="140">
        <f>F$57*F85</f>
        <v>0.3</v>
      </c>
      <c r="G86" s="230">
        <f>G$57*G85</f>
        <v>0.3</v>
      </c>
      <c r="H86" s="307">
        <f>H$57*H85</f>
        <v>0.3</v>
      </c>
      <c r="I86" s="37"/>
      <c r="J86" s="211"/>
      <c r="K86" s="309"/>
      <c r="L86" s="37"/>
      <c r="M86" s="211"/>
      <c r="N86" s="309"/>
      <c r="O86" s="37"/>
      <c r="P86" s="211"/>
      <c r="Q86" s="106"/>
      <c r="R86" s="37"/>
      <c r="S86" s="211"/>
      <c r="T86" s="106"/>
      <c r="U86" s="37"/>
      <c r="V86" s="211"/>
      <c r="W86" s="106"/>
      <c r="X86" s="37"/>
      <c r="Y86" s="211"/>
      <c r="Z86" s="106"/>
      <c r="AA86" s="211"/>
      <c r="AB86" s="211"/>
      <c r="AC86" s="211"/>
      <c r="AD86" s="37"/>
      <c r="AE86" s="211"/>
      <c r="AF86" s="106"/>
      <c r="AG86" s="200">
        <f>SQRT(SUMSQ(C86,F86))</f>
        <v>5.6579589959631207</v>
      </c>
      <c r="AH86" s="248">
        <f>SQRT(SUMSQ(D86,G86))</f>
        <v>5.6579589959631207</v>
      </c>
      <c r="AI86" s="313">
        <f>SQRT(SUMSQ(E86,H86))</f>
        <v>5.6579589959631207</v>
      </c>
      <c r="AJ86" s="166"/>
      <c r="AK86" s="258"/>
      <c r="AL86" s="107"/>
      <c r="AM86" s="72" t="s">
        <v>184</v>
      </c>
    </row>
    <row r="87" spans="1:39" ht="13" x14ac:dyDescent="0.3">
      <c r="A87" s="39"/>
      <c r="B87" s="26"/>
      <c r="C87" s="40"/>
      <c r="D87" s="41"/>
      <c r="E87" s="308"/>
      <c r="F87" s="40"/>
      <c r="G87" s="41"/>
      <c r="H87" s="308"/>
      <c r="I87" s="40"/>
      <c r="J87" s="41"/>
      <c r="K87" s="308"/>
      <c r="L87" s="40"/>
      <c r="M87" s="41"/>
      <c r="N87" s="308"/>
      <c r="O87" s="40"/>
      <c r="P87" s="41"/>
      <c r="Q87" s="157"/>
      <c r="R87" s="40"/>
      <c r="S87" s="41"/>
      <c r="T87" s="157"/>
      <c r="U87" s="40"/>
      <c r="V87" s="41"/>
      <c r="W87" s="157"/>
      <c r="X87" s="40"/>
      <c r="Y87" s="41"/>
      <c r="Z87" s="157"/>
      <c r="AA87" s="41"/>
      <c r="AB87" s="41"/>
      <c r="AC87" s="41"/>
      <c r="AD87" s="40"/>
      <c r="AE87" s="41"/>
      <c r="AF87" s="157"/>
      <c r="AG87" s="169"/>
      <c r="AH87" s="74"/>
      <c r="AI87" s="314"/>
      <c r="AJ87" s="165"/>
      <c r="AK87" s="42"/>
      <c r="AL87" s="105"/>
      <c r="AM87" s="72"/>
    </row>
    <row r="88" spans="1:39" ht="13" x14ac:dyDescent="0.3">
      <c r="A88" s="39"/>
      <c r="B88" s="26"/>
      <c r="C88" s="40"/>
      <c r="D88" s="41"/>
      <c r="E88" s="308"/>
      <c r="F88" s="40"/>
      <c r="G88" s="41"/>
      <c r="H88" s="308"/>
      <c r="I88" s="40"/>
      <c r="J88" s="41"/>
      <c r="K88" s="308"/>
      <c r="L88" s="40"/>
      <c r="M88" s="41"/>
      <c r="N88" s="308"/>
      <c r="O88" s="40"/>
      <c r="P88" s="41"/>
      <c r="Q88" s="157"/>
      <c r="R88" s="40"/>
      <c r="S88" s="41"/>
      <c r="T88" s="157"/>
      <c r="U88" s="40"/>
      <c r="V88" s="41"/>
      <c r="W88" s="157"/>
      <c r="X88" s="40"/>
      <c r="Y88" s="41"/>
      <c r="Z88" s="157"/>
      <c r="AA88" s="41"/>
      <c r="AB88" s="41"/>
      <c r="AC88" s="41"/>
      <c r="AD88" s="40"/>
      <c r="AE88" s="41"/>
      <c r="AF88" s="157"/>
      <c r="AG88" s="169"/>
      <c r="AH88" s="74"/>
      <c r="AI88" s="314"/>
      <c r="AJ88" s="165"/>
      <c r="AK88" s="42"/>
      <c r="AL88" s="105"/>
      <c r="AM88" s="72"/>
    </row>
    <row r="89" spans="1:39" x14ac:dyDescent="0.25">
      <c r="A89" s="35" t="s">
        <v>75</v>
      </c>
      <c r="B89" s="36" t="s">
        <v>3</v>
      </c>
      <c r="C89" s="140">
        <v>1</v>
      </c>
      <c r="D89" s="230">
        <v>1</v>
      </c>
      <c r="E89" s="307">
        <v>1</v>
      </c>
      <c r="F89" s="140">
        <f>F31/(C31+F31)</f>
        <v>0.98043769612742049</v>
      </c>
      <c r="G89" s="230">
        <f>G31/(D31+G31)</f>
        <v>0.9804376961274206</v>
      </c>
      <c r="H89" s="307">
        <f>H31/(E31+H31)</f>
        <v>0.98043769612742049</v>
      </c>
      <c r="I89" s="37"/>
      <c r="J89" s="211"/>
      <c r="K89" s="309"/>
      <c r="L89" s="37"/>
      <c r="M89" s="211"/>
      <c r="N89" s="309"/>
      <c r="O89" s="37"/>
      <c r="P89" s="211"/>
      <c r="Q89" s="106"/>
      <c r="R89" s="37"/>
      <c r="S89" s="211"/>
      <c r="T89" s="106"/>
      <c r="U89" s="37"/>
      <c r="V89" s="211"/>
      <c r="W89" s="106"/>
      <c r="X89" s="37"/>
      <c r="Y89" s="211"/>
      <c r="Z89" s="106"/>
      <c r="AA89" s="211"/>
      <c r="AB89" s="211"/>
      <c r="AC89" s="211"/>
      <c r="AD89" s="37"/>
      <c r="AE89" s="211"/>
      <c r="AF89" s="106"/>
      <c r="AG89" s="48"/>
      <c r="AH89" s="133"/>
      <c r="AI89" s="312"/>
      <c r="AJ89" s="37"/>
      <c r="AK89" s="211"/>
      <c r="AL89" s="106"/>
      <c r="AM89" s="72" t="s">
        <v>126</v>
      </c>
    </row>
    <row r="90" spans="1:39" ht="13" x14ac:dyDescent="0.3">
      <c r="A90" s="38" t="s">
        <v>76</v>
      </c>
      <c r="B90" s="36" t="s">
        <v>2</v>
      </c>
      <c r="C90" s="37">
        <f>C$54*C89</f>
        <v>5.65</v>
      </c>
      <c r="D90" s="211">
        <f>D$54*D89</f>
        <v>5.65</v>
      </c>
      <c r="E90" s="309">
        <f>E$54*E89</f>
        <v>5.65</v>
      </c>
      <c r="F90" s="37">
        <f>F$56*F89</f>
        <v>0.29413130883822614</v>
      </c>
      <c r="G90" s="211">
        <f>G$56*G89</f>
        <v>0.29413130883822619</v>
      </c>
      <c r="H90" s="309">
        <f>H$56*H89</f>
        <v>0.29413130883822614</v>
      </c>
      <c r="I90" s="37"/>
      <c r="J90" s="211"/>
      <c r="K90" s="309"/>
      <c r="L90" s="37"/>
      <c r="M90" s="211"/>
      <c r="N90" s="309"/>
      <c r="O90" s="37"/>
      <c r="P90" s="211"/>
      <c r="Q90" s="106"/>
      <c r="R90" s="37"/>
      <c r="S90" s="211"/>
      <c r="T90" s="106"/>
      <c r="U90" s="37"/>
      <c r="V90" s="211"/>
      <c r="W90" s="106"/>
      <c r="X90" s="37"/>
      <c r="Y90" s="211"/>
      <c r="Z90" s="106"/>
      <c r="AA90" s="211"/>
      <c r="AB90" s="211"/>
      <c r="AC90" s="211"/>
      <c r="AD90" s="37"/>
      <c r="AE90" s="211"/>
      <c r="AF90" s="106"/>
      <c r="AG90" s="200">
        <f>SQRT(SUMSQ(C90,F90))</f>
        <v>5.657650857629771</v>
      </c>
      <c r="AH90" s="248">
        <f>SQRT(SUMSQ(D90,G90))</f>
        <v>5.657650857629771</v>
      </c>
      <c r="AI90" s="313">
        <f>SQRT(SUMSQ(E90,H90))</f>
        <v>5.657650857629771</v>
      </c>
      <c r="AJ90" s="166"/>
      <c r="AK90" s="258"/>
      <c r="AL90" s="107"/>
      <c r="AM90" s="72" t="s">
        <v>34</v>
      </c>
    </row>
    <row r="91" spans="1:39" ht="13" x14ac:dyDescent="0.3">
      <c r="A91" s="39"/>
      <c r="B91" s="26"/>
      <c r="C91" s="40"/>
      <c r="D91" s="41"/>
      <c r="E91" s="157"/>
      <c r="F91" s="40"/>
      <c r="G91" s="41"/>
      <c r="H91" s="157"/>
      <c r="I91" s="40"/>
      <c r="J91" s="41"/>
      <c r="K91" s="308"/>
      <c r="L91" s="40"/>
      <c r="M91" s="41"/>
      <c r="N91" s="308"/>
      <c r="O91" s="40"/>
      <c r="P91" s="41"/>
      <c r="Q91" s="157"/>
      <c r="R91" s="40"/>
      <c r="S91" s="41"/>
      <c r="T91" s="157"/>
      <c r="U91" s="40"/>
      <c r="V91" s="41"/>
      <c r="W91" s="157"/>
      <c r="X91" s="40"/>
      <c r="Y91" s="41"/>
      <c r="Z91" s="157"/>
      <c r="AA91" s="41"/>
      <c r="AB91" s="41"/>
      <c r="AC91" s="41"/>
      <c r="AD91" s="40"/>
      <c r="AE91" s="41"/>
      <c r="AF91" s="157"/>
      <c r="AG91" s="169"/>
      <c r="AH91" s="74"/>
      <c r="AI91" s="314"/>
      <c r="AJ91" s="165"/>
      <c r="AK91" s="42"/>
      <c r="AL91" s="105"/>
      <c r="AM91" s="72"/>
    </row>
    <row r="92" spans="1:39" ht="13" x14ac:dyDescent="0.3">
      <c r="A92" s="39"/>
      <c r="B92" s="26"/>
      <c r="C92" s="40"/>
      <c r="D92" s="41"/>
      <c r="E92" s="157"/>
      <c r="F92" s="40"/>
      <c r="G92" s="41"/>
      <c r="H92" s="157"/>
      <c r="I92" s="40"/>
      <c r="J92" s="41"/>
      <c r="K92" s="308"/>
      <c r="L92" s="40"/>
      <c r="M92" s="41"/>
      <c r="N92" s="308"/>
      <c r="O92" s="40"/>
      <c r="P92" s="41"/>
      <c r="Q92" s="157"/>
      <c r="R92" s="40"/>
      <c r="S92" s="41"/>
      <c r="T92" s="157"/>
      <c r="U92" s="40"/>
      <c r="V92" s="41"/>
      <c r="W92" s="157"/>
      <c r="X92" s="40"/>
      <c r="Y92" s="41"/>
      <c r="Z92" s="157"/>
      <c r="AA92" s="41"/>
      <c r="AB92" s="41"/>
      <c r="AC92" s="41"/>
      <c r="AD92" s="40"/>
      <c r="AE92" s="41"/>
      <c r="AF92" s="157"/>
      <c r="AG92" s="169"/>
      <c r="AH92" s="74"/>
      <c r="AI92" s="314"/>
      <c r="AJ92" s="165"/>
      <c r="AK92" s="42"/>
      <c r="AL92" s="105"/>
      <c r="AM92" s="72"/>
    </row>
    <row r="93" spans="1:39" x14ac:dyDescent="0.25">
      <c r="A93" s="35" t="s">
        <v>201</v>
      </c>
      <c r="B93" s="36" t="s">
        <v>3</v>
      </c>
      <c r="C93" s="37"/>
      <c r="D93" s="211"/>
      <c r="E93" s="106"/>
      <c r="F93" s="37"/>
      <c r="G93" s="211"/>
      <c r="H93" s="106"/>
      <c r="I93" s="140">
        <f>I34/(I31+I34)</f>
        <v>0.43202792265032336</v>
      </c>
      <c r="J93" s="230">
        <f>J34/(J31+J34)</f>
        <v>0.43202792265032425</v>
      </c>
      <c r="K93" s="307">
        <f>K34/(K31+K34)</f>
        <v>0.43202792265032341</v>
      </c>
      <c r="L93" s="140">
        <v>1</v>
      </c>
      <c r="M93" s="230">
        <v>1</v>
      </c>
      <c r="N93" s="307">
        <v>1</v>
      </c>
      <c r="O93" s="37"/>
      <c r="P93" s="211"/>
      <c r="Q93" s="106"/>
      <c r="R93" s="37"/>
      <c r="S93" s="211"/>
      <c r="T93" s="106"/>
      <c r="U93" s="37"/>
      <c r="V93" s="211"/>
      <c r="W93" s="106"/>
      <c r="X93" s="37"/>
      <c r="Y93" s="211"/>
      <c r="Z93" s="106"/>
      <c r="AA93" s="211"/>
      <c r="AB93" s="211"/>
      <c r="AC93" s="211"/>
      <c r="AD93" s="37"/>
      <c r="AE93" s="211"/>
      <c r="AF93" s="106"/>
      <c r="AG93" s="48"/>
      <c r="AH93" s="133"/>
      <c r="AI93" s="312"/>
      <c r="AJ93" s="37"/>
      <c r="AK93" s="211"/>
      <c r="AL93" s="106"/>
      <c r="AM93" s="72" t="s">
        <v>126</v>
      </c>
    </row>
    <row r="94" spans="1:39" ht="13" x14ac:dyDescent="0.3">
      <c r="A94" s="38" t="s">
        <v>202</v>
      </c>
      <c r="B94" s="36" t="s">
        <v>2</v>
      </c>
      <c r="C94" s="37"/>
      <c r="D94" s="211"/>
      <c r="E94" s="106"/>
      <c r="F94" s="37"/>
      <c r="G94" s="211"/>
      <c r="H94" s="106"/>
      <c r="I94" s="140">
        <f>I$55*I93</f>
        <v>2.4409577629743273</v>
      </c>
      <c r="J94" s="230">
        <f>J$55*J93</f>
        <v>2.4409577629743322</v>
      </c>
      <c r="K94" s="307">
        <f>K$55*K93</f>
        <v>2.4409577629743273</v>
      </c>
      <c r="L94" s="140">
        <f>L$57*L93</f>
        <v>0.3</v>
      </c>
      <c r="M94" s="230">
        <f>M$57*M93</f>
        <v>0.3</v>
      </c>
      <c r="N94" s="307">
        <f>N$57*N93</f>
        <v>0.3</v>
      </c>
      <c r="O94" s="37"/>
      <c r="P94" s="211"/>
      <c r="Q94" s="106"/>
      <c r="R94" s="37"/>
      <c r="S94" s="211"/>
      <c r="T94" s="106"/>
      <c r="U94" s="37"/>
      <c r="V94" s="211"/>
      <c r="W94" s="106"/>
      <c r="X94" s="37"/>
      <c r="Y94" s="211"/>
      <c r="Z94" s="106"/>
      <c r="AA94" s="211"/>
      <c r="AB94" s="211"/>
      <c r="AC94" s="211"/>
      <c r="AD94" s="37"/>
      <c r="AE94" s="211"/>
      <c r="AF94" s="106"/>
      <c r="AG94" s="200">
        <f>SQRT(SUMSQ(I94,L94))</f>
        <v>2.4593240536018492</v>
      </c>
      <c r="AH94" s="248">
        <f>SQRT(SUMSQ(J94,M94))</f>
        <v>2.4593240536018541</v>
      </c>
      <c r="AI94" s="313">
        <f>SQRT(SUMSQ(K94,N94))</f>
        <v>2.4593240536018492</v>
      </c>
      <c r="AJ94" s="166"/>
      <c r="AK94" s="258"/>
      <c r="AL94" s="107"/>
      <c r="AM94" s="72" t="s">
        <v>32</v>
      </c>
    </row>
    <row r="95" spans="1:39" ht="13" x14ac:dyDescent="0.3">
      <c r="A95" s="35" t="s">
        <v>203</v>
      </c>
      <c r="B95" s="36" t="s">
        <v>3</v>
      </c>
      <c r="C95" s="37"/>
      <c r="D95" s="211"/>
      <c r="E95" s="106"/>
      <c r="F95" s="37"/>
      <c r="G95" s="211"/>
      <c r="H95" s="106"/>
      <c r="I95" s="140">
        <f>I34/(I31+I34)</f>
        <v>0.43202792265032336</v>
      </c>
      <c r="J95" s="230">
        <f>J34/(J31+J34)</f>
        <v>0.43202792265032425</v>
      </c>
      <c r="K95" s="307">
        <f>K34/(K31+K34)</f>
        <v>0.43202792265032341</v>
      </c>
      <c r="L95" s="140">
        <v>1</v>
      </c>
      <c r="M95" s="230">
        <v>1</v>
      </c>
      <c r="N95" s="307">
        <v>1</v>
      </c>
      <c r="O95" s="37"/>
      <c r="P95" s="211"/>
      <c r="Q95" s="106"/>
      <c r="R95" s="37"/>
      <c r="S95" s="211"/>
      <c r="T95" s="106"/>
      <c r="U95" s="37"/>
      <c r="V95" s="211"/>
      <c r="W95" s="106"/>
      <c r="X95" s="37"/>
      <c r="Y95" s="211"/>
      <c r="Z95" s="106"/>
      <c r="AA95" s="211"/>
      <c r="AB95" s="211"/>
      <c r="AC95" s="211"/>
      <c r="AD95" s="37"/>
      <c r="AE95" s="211"/>
      <c r="AF95" s="106"/>
      <c r="AG95" s="200"/>
      <c r="AH95" s="248"/>
      <c r="AI95" s="313"/>
      <c r="AJ95" s="166"/>
      <c r="AK95" s="258"/>
      <c r="AL95" s="107"/>
      <c r="AM95" s="72" t="s">
        <v>126</v>
      </c>
    </row>
    <row r="96" spans="1:39" ht="13" x14ac:dyDescent="0.3">
      <c r="A96" s="38" t="s">
        <v>204</v>
      </c>
      <c r="B96" s="36" t="s">
        <v>2</v>
      </c>
      <c r="C96" s="37"/>
      <c r="D96" s="211"/>
      <c r="E96" s="106"/>
      <c r="F96" s="37"/>
      <c r="G96" s="211"/>
      <c r="H96" s="106"/>
      <c r="I96" s="140">
        <f>I$55*I95</f>
        <v>2.4409577629743273</v>
      </c>
      <c r="J96" s="230">
        <f>J$55*J95</f>
        <v>2.4409577629743322</v>
      </c>
      <c r="K96" s="307">
        <f>K$55*K95</f>
        <v>2.4409577629743273</v>
      </c>
      <c r="L96" s="140">
        <f>L$57*L95</f>
        <v>0.3</v>
      </c>
      <c r="M96" s="230">
        <f>M$57*M95</f>
        <v>0.3</v>
      </c>
      <c r="N96" s="307">
        <f>N$57*N95</f>
        <v>0.3</v>
      </c>
      <c r="O96" s="37"/>
      <c r="P96" s="211"/>
      <c r="Q96" s="106"/>
      <c r="R96" s="37"/>
      <c r="S96" s="211"/>
      <c r="T96" s="106"/>
      <c r="U96" s="37"/>
      <c r="V96" s="211"/>
      <c r="W96" s="106"/>
      <c r="X96" s="37"/>
      <c r="Y96" s="211"/>
      <c r="Z96" s="106"/>
      <c r="AA96" s="211"/>
      <c r="AB96" s="211"/>
      <c r="AC96" s="211"/>
      <c r="AD96" s="37"/>
      <c r="AE96" s="211"/>
      <c r="AF96" s="106"/>
      <c r="AG96" s="200">
        <f>SQRT(SUMSQ(I96,L96))</f>
        <v>2.4593240536018492</v>
      </c>
      <c r="AH96" s="248">
        <f>SQRT(SUMSQ(J96,M96))</f>
        <v>2.4593240536018541</v>
      </c>
      <c r="AI96" s="313">
        <f>SQRT(SUMSQ(K96,N96))</f>
        <v>2.4593240536018492</v>
      </c>
      <c r="AJ96" s="166"/>
      <c r="AK96" s="258"/>
      <c r="AL96" s="107"/>
      <c r="AM96" s="72" t="s">
        <v>183</v>
      </c>
    </row>
    <row r="97" spans="1:39" ht="13" x14ac:dyDescent="0.3">
      <c r="A97" s="39"/>
      <c r="B97" s="26"/>
      <c r="C97" s="40"/>
      <c r="D97" s="41"/>
      <c r="E97" s="157"/>
      <c r="F97" s="40"/>
      <c r="G97" s="41"/>
      <c r="H97" s="157"/>
      <c r="I97" s="40"/>
      <c r="J97" s="41"/>
      <c r="K97" s="308"/>
      <c r="L97" s="40"/>
      <c r="M97" s="41"/>
      <c r="N97" s="308"/>
      <c r="O97" s="40"/>
      <c r="P97" s="41"/>
      <c r="Q97" s="157"/>
      <c r="R97" s="40"/>
      <c r="S97" s="41"/>
      <c r="T97" s="157"/>
      <c r="U97" s="40"/>
      <c r="V97" s="41"/>
      <c r="W97" s="157"/>
      <c r="X97" s="40"/>
      <c r="Y97" s="41"/>
      <c r="Z97" s="157"/>
      <c r="AA97" s="41"/>
      <c r="AB97" s="41"/>
      <c r="AC97" s="41"/>
      <c r="AD97" s="40"/>
      <c r="AE97" s="41"/>
      <c r="AF97" s="157"/>
      <c r="AG97" s="169"/>
      <c r="AH97" s="74"/>
      <c r="AI97" s="314"/>
      <c r="AJ97" s="165"/>
      <c r="AK97" s="42"/>
      <c r="AL97" s="105"/>
      <c r="AM97" s="72"/>
    </row>
    <row r="98" spans="1:39" ht="13" x14ac:dyDescent="0.3">
      <c r="A98" s="39"/>
      <c r="B98" s="26"/>
      <c r="C98" s="40"/>
      <c r="D98" s="41"/>
      <c r="E98" s="157"/>
      <c r="F98" s="40"/>
      <c r="G98" s="41"/>
      <c r="H98" s="157"/>
      <c r="I98" s="40"/>
      <c r="J98" s="41"/>
      <c r="K98" s="308"/>
      <c r="L98" s="40"/>
      <c r="M98" s="41"/>
      <c r="N98" s="308"/>
      <c r="O98" s="40"/>
      <c r="P98" s="41"/>
      <c r="Q98" s="157"/>
      <c r="R98" s="40"/>
      <c r="S98" s="41"/>
      <c r="T98" s="157"/>
      <c r="U98" s="40"/>
      <c r="V98" s="41"/>
      <c r="W98" s="157"/>
      <c r="X98" s="40"/>
      <c r="Y98" s="41"/>
      <c r="Z98" s="157"/>
      <c r="AA98" s="41"/>
      <c r="AB98" s="41"/>
      <c r="AC98" s="41"/>
      <c r="AD98" s="40"/>
      <c r="AE98" s="41"/>
      <c r="AF98" s="157"/>
      <c r="AG98" s="169"/>
      <c r="AH98" s="74"/>
      <c r="AI98" s="314"/>
      <c r="AJ98" s="165"/>
      <c r="AK98" s="42"/>
      <c r="AL98" s="105"/>
      <c r="AM98" s="72"/>
    </row>
    <row r="99" spans="1:39" x14ac:dyDescent="0.25">
      <c r="A99" s="35" t="s">
        <v>205</v>
      </c>
      <c r="B99" s="36" t="s">
        <v>3</v>
      </c>
      <c r="C99" s="37"/>
      <c r="D99" s="211"/>
      <c r="E99" s="106"/>
      <c r="F99" s="37"/>
      <c r="G99" s="211"/>
      <c r="H99" s="106"/>
      <c r="I99" s="140">
        <v>1</v>
      </c>
      <c r="J99" s="230">
        <v>1</v>
      </c>
      <c r="K99" s="307">
        <v>1</v>
      </c>
      <c r="L99" s="140">
        <v>1</v>
      </c>
      <c r="M99" s="230">
        <v>1</v>
      </c>
      <c r="N99" s="307">
        <v>1</v>
      </c>
      <c r="O99" s="37"/>
      <c r="P99" s="211"/>
      <c r="Q99" s="106"/>
      <c r="R99" s="37"/>
      <c r="S99" s="211"/>
      <c r="T99" s="106"/>
      <c r="U99" s="37"/>
      <c r="V99" s="211"/>
      <c r="W99" s="106"/>
      <c r="X99" s="37"/>
      <c r="Y99" s="211"/>
      <c r="Z99" s="106"/>
      <c r="AA99" s="211"/>
      <c r="AB99" s="211"/>
      <c r="AC99" s="211"/>
      <c r="AD99" s="37"/>
      <c r="AE99" s="211"/>
      <c r="AF99" s="106"/>
      <c r="AG99" s="48"/>
      <c r="AH99" s="133"/>
      <c r="AI99" s="312"/>
      <c r="AJ99" s="37"/>
      <c r="AK99" s="211"/>
      <c r="AL99" s="106"/>
      <c r="AM99" s="72" t="s">
        <v>24</v>
      </c>
    </row>
    <row r="100" spans="1:39" ht="13" x14ac:dyDescent="0.3">
      <c r="A100" s="38" t="s">
        <v>206</v>
      </c>
      <c r="B100" s="36" t="s">
        <v>2</v>
      </c>
      <c r="C100" s="37"/>
      <c r="D100" s="211"/>
      <c r="E100" s="106"/>
      <c r="F100" s="37"/>
      <c r="G100" s="211"/>
      <c r="H100" s="106"/>
      <c r="I100" s="140">
        <f>I$55*I99</f>
        <v>5.65</v>
      </c>
      <c r="J100" s="230">
        <f>J$55*J99</f>
        <v>5.65</v>
      </c>
      <c r="K100" s="307">
        <f>K$55*K99</f>
        <v>5.65</v>
      </c>
      <c r="L100" s="140">
        <f>L$57*L99</f>
        <v>0.3</v>
      </c>
      <c r="M100" s="230">
        <f>M$57*M99</f>
        <v>0.3</v>
      </c>
      <c r="N100" s="307">
        <f>N$57*N99</f>
        <v>0.3</v>
      </c>
      <c r="O100" s="37"/>
      <c r="P100" s="211"/>
      <c r="Q100" s="106"/>
      <c r="R100" s="37"/>
      <c r="S100" s="211"/>
      <c r="T100" s="106"/>
      <c r="U100" s="37"/>
      <c r="V100" s="211"/>
      <c r="W100" s="106"/>
      <c r="X100" s="37"/>
      <c r="Y100" s="211"/>
      <c r="Z100" s="106"/>
      <c r="AA100" s="211"/>
      <c r="AB100" s="211"/>
      <c r="AC100" s="211"/>
      <c r="AD100" s="37"/>
      <c r="AE100" s="211"/>
      <c r="AF100" s="106"/>
      <c r="AG100" s="200">
        <f>SQRT(SUMSQ(I100,L100))</f>
        <v>5.6579589959631207</v>
      </c>
      <c r="AH100" s="248">
        <f>SQRT(SUMSQ(J100,M100))</f>
        <v>5.6579589959631207</v>
      </c>
      <c r="AI100" s="313">
        <f>SQRT(SUMSQ(K100,N100))</f>
        <v>5.6579589959631207</v>
      </c>
      <c r="AJ100" s="166"/>
      <c r="AK100" s="258"/>
      <c r="AL100" s="107"/>
      <c r="AM100" s="72" t="s">
        <v>33</v>
      </c>
    </row>
    <row r="101" spans="1:39" ht="13" x14ac:dyDescent="0.3">
      <c r="A101" s="35" t="s">
        <v>207</v>
      </c>
      <c r="B101" s="36" t="s">
        <v>3</v>
      </c>
      <c r="C101" s="37"/>
      <c r="D101" s="211"/>
      <c r="E101" s="106"/>
      <c r="F101" s="37"/>
      <c r="G101" s="211"/>
      <c r="H101" s="106"/>
      <c r="I101" s="140">
        <v>1</v>
      </c>
      <c r="J101" s="230">
        <v>1</v>
      </c>
      <c r="K101" s="307">
        <v>1</v>
      </c>
      <c r="L101" s="140">
        <v>1</v>
      </c>
      <c r="M101" s="230">
        <v>1</v>
      </c>
      <c r="N101" s="307">
        <v>1</v>
      </c>
      <c r="O101" s="37"/>
      <c r="P101" s="211"/>
      <c r="Q101" s="106"/>
      <c r="R101" s="37"/>
      <c r="S101" s="211"/>
      <c r="T101" s="106"/>
      <c r="U101" s="37"/>
      <c r="V101" s="211"/>
      <c r="W101" s="106"/>
      <c r="X101" s="37"/>
      <c r="Y101" s="211"/>
      <c r="Z101" s="106"/>
      <c r="AA101" s="211"/>
      <c r="AB101" s="211"/>
      <c r="AC101" s="211"/>
      <c r="AD101" s="37"/>
      <c r="AE101" s="211"/>
      <c r="AF101" s="106"/>
      <c r="AG101" s="200"/>
      <c r="AH101" s="248"/>
      <c r="AI101" s="313"/>
      <c r="AJ101" s="166"/>
      <c r="AK101" s="258"/>
      <c r="AL101" s="107"/>
      <c r="AM101" s="72" t="s">
        <v>24</v>
      </c>
    </row>
    <row r="102" spans="1:39" ht="13" x14ac:dyDescent="0.3">
      <c r="A102" s="38" t="s">
        <v>208</v>
      </c>
      <c r="B102" s="36" t="s">
        <v>2</v>
      </c>
      <c r="C102" s="37"/>
      <c r="D102" s="211"/>
      <c r="E102" s="106"/>
      <c r="F102" s="37"/>
      <c r="G102" s="211"/>
      <c r="H102" s="106"/>
      <c r="I102" s="140">
        <f>I$55*I101</f>
        <v>5.65</v>
      </c>
      <c r="J102" s="230">
        <f>J$55*J101</f>
        <v>5.65</v>
      </c>
      <c r="K102" s="307">
        <f>K$55*K101</f>
        <v>5.65</v>
      </c>
      <c r="L102" s="140">
        <f>L$57*L101</f>
        <v>0.3</v>
      </c>
      <c r="M102" s="230">
        <f>M$57*M101</f>
        <v>0.3</v>
      </c>
      <c r="N102" s="307">
        <f>N$57*N101</f>
        <v>0.3</v>
      </c>
      <c r="O102" s="37"/>
      <c r="P102" s="211"/>
      <c r="Q102" s="106"/>
      <c r="R102" s="37"/>
      <c r="S102" s="211"/>
      <c r="T102" s="106"/>
      <c r="U102" s="37"/>
      <c r="V102" s="211"/>
      <c r="W102" s="106"/>
      <c r="X102" s="37"/>
      <c r="Y102" s="211"/>
      <c r="Z102" s="106"/>
      <c r="AA102" s="211"/>
      <c r="AB102" s="211"/>
      <c r="AC102" s="211"/>
      <c r="AD102" s="37"/>
      <c r="AE102" s="211"/>
      <c r="AF102" s="106"/>
      <c r="AG102" s="200">
        <f>SQRT(SUMSQ(I102,L102))</f>
        <v>5.6579589959631207</v>
      </c>
      <c r="AH102" s="248">
        <f>SQRT(SUMSQ(J102,M102))</f>
        <v>5.6579589959631207</v>
      </c>
      <c r="AI102" s="313">
        <f>SQRT(SUMSQ(K102,N102))</f>
        <v>5.6579589959631207</v>
      </c>
      <c r="AJ102" s="166"/>
      <c r="AK102" s="258"/>
      <c r="AL102" s="107"/>
      <c r="AM102" s="72" t="s">
        <v>184</v>
      </c>
    </row>
    <row r="103" spans="1:39" ht="13" x14ac:dyDescent="0.3">
      <c r="A103" s="39"/>
      <c r="B103" s="26"/>
      <c r="C103" s="40"/>
      <c r="D103" s="41"/>
      <c r="E103" s="157"/>
      <c r="F103" s="40"/>
      <c r="G103" s="41"/>
      <c r="H103" s="157"/>
      <c r="I103" s="40"/>
      <c r="J103" s="41"/>
      <c r="K103" s="308"/>
      <c r="L103" s="40"/>
      <c r="M103" s="41"/>
      <c r="N103" s="308"/>
      <c r="O103" s="40"/>
      <c r="P103" s="41"/>
      <c r="Q103" s="157"/>
      <c r="R103" s="40"/>
      <c r="S103" s="41"/>
      <c r="T103" s="157"/>
      <c r="U103" s="40"/>
      <c r="V103" s="41"/>
      <c r="W103" s="157"/>
      <c r="X103" s="40"/>
      <c r="Y103" s="41"/>
      <c r="Z103" s="157"/>
      <c r="AA103" s="41"/>
      <c r="AB103" s="41"/>
      <c r="AC103" s="41"/>
      <c r="AD103" s="40"/>
      <c r="AE103" s="41"/>
      <c r="AF103" s="157"/>
      <c r="AG103" s="169"/>
      <c r="AH103" s="74"/>
      <c r="AI103" s="314"/>
      <c r="AJ103" s="165"/>
      <c r="AK103" s="42"/>
      <c r="AL103" s="105"/>
      <c r="AM103" s="72"/>
    </row>
    <row r="104" spans="1:39" ht="13" x14ac:dyDescent="0.3">
      <c r="A104" s="39"/>
      <c r="B104" s="26"/>
      <c r="C104" s="40"/>
      <c r="D104" s="41"/>
      <c r="E104" s="157"/>
      <c r="F104" s="40"/>
      <c r="G104" s="41"/>
      <c r="H104" s="157"/>
      <c r="I104" s="40"/>
      <c r="J104" s="41"/>
      <c r="K104" s="308"/>
      <c r="L104" s="40"/>
      <c r="M104" s="41"/>
      <c r="N104" s="308"/>
      <c r="O104" s="40"/>
      <c r="P104" s="41"/>
      <c r="Q104" s="157"/>
      <c r="R104" s="40"/>
      <c r="S104" s="41"/>
      <c r="T104" s="157"/>
      <c r="U104" s="40"/>
      <c r="V104" s="41"/>
      <c r="W104" s="157"/>
      <c r="X104" s="40"/>
      <c r="Y104" s="41"/>
      <c r="Z104" s="157"/>
      <c r="AA104" s="41"/>
      <c r="AB104" s="41"/>
      <c r="AC104" s="41"/>
      <c r="AD104" s="40"/>
      <c r="AE104" s="41"/>
      <c r="AF104" s="157"/>
      <c r="AG104" s="169"/>
      <c r="AH104" s="74"/>
      <c r="AI104" s="314"/>
      <c r="AJ104" s="165"/>
      <c r="AK104" s="42"/>
      <c r="AL104" s="105"/>
      <c r="AM104" s="72"/>
    </row>
    <row r="105" spans="1:39" x14ac:dyDescent="0.25">
      <c r="A105" s="35" t="s">
        <v>79</v>
      </c>
      <c r="B105" s="36" t="s">
        <v>3</v>
      </c>
      <c r="C105" s="37"/>
      <c r="D105" s="211"/>
      <c r="E105" s="106"/>
      <c r="F105" s="37"/>
      <c r="G105" s="211"/>
      <c r="H105" s="106"/>
      <c r="I105" s="140">
        <v>1</v>
      </c>
      <c r="J105" s="230">
        <v>1</v>
      </c>
      <c r="K105" s="307">
        <v>1</v>
      </c>
      <c r="L105" s="140">
        <f>L31/(I31+L31)</f>
        <v>0.44268836623770663</v>
      </c>
      <c r="M105" s="230">
        <f>M31/(J31+M31)</f>
        <v>0.44268836623770752</v>
      </c>
      <c r="N105" s="307">
        <f>N31/(K31+N31)</f>
        <v>0.44268836623770663</v>
      </c>
      <c r="O105" s="37"/>
      <c r="P105" s="211"/>
      <c r="Q105" s="106"/>
      <c r="R105" s="37"/>
      <c r="S105" s="211"/>
      <c r="T105" s="106"/>
      <c r="U105" s="37"/>
      <c r="V105" s="211"/>
      <c r="W105" s="106"/>
      <c r="X105" s="37"/>
      <c r="Y105" s="211"/>
      <c r="Z105" s="106"/>
      <c r="AA105" s="211"/>
      <c r="AB105" s="211"/>
      <c r="AC105" s="211"/>
      <c r="AD105" s="37"/>
      <c r="AE105" s="211"/>
      <c r="AF105" s="106"/>
      <c r="AG105" s="48"/>
      <c r="AH105" s="133"/>
      <c r="AI105" s="312"/>
      <c r="AJ105" s="37"/>
      <c r="AK105" s="211"/>
      <c r="AL105" s="106"/>
      <c r="AM105" s="72" t="s">
        <v>126</v>
      </c>
    </row>
    <row r="106" spans="1:39" ht="13" x14ac:dyDescent="0.3">
      <c r="A106" s="38" t="s">
        <v>80</v>
      </c>
      <c r="B106" s="36" t="s">
        <v>2</v>
      </c>
      <c r="C106" s="37"/>
      <c r="D106" s="211"/>
      <c r="E106" s="106"/>
      <c r="F106" s="37"/>
      <c r="G106" s="211"/>
      <c r="H106" s="106"/>
      <c r="I106" s="37">
        <f>I$54*I105</f>
        <v>5.65</v>
      </c>
      <c r="J106" s="211">
        <f>J$54*J105</f>
        <v>5.65</v>
      </c>
      <c r="K106" s="309">
        <f>K$54*K105</f>
        <v>5.65</v>
      </c>
      <c r="L106" s="37">
        <f>L$56*L105</f>
        <v>0.13280650987131198</v>
      </c>
      <c r="M106" s="211">
        <f>M$56*M105</f>
        <v>0.13280650987131226</v>
      </c>
      <c r="N106" s="309">
        <f>N$56*N105</f>
        <v>0.13280650987131198</v>
      </c>
      <c r="O106" s="37"/>
      <c r="P106" s="211"/>
      <c r="Q106" s="106"/>
      <c r="R106" s="37"/>
      <c r="S106" s="211"/>
      <c r="T106" s="106"/>
      <c r="U106" s="37"/>
      <c r="V106" s="211"/>
      <c r="W106" s="106"/>
      <c r="X106" s="37"/>
      <c r="Y106" s="211"/>
      <c r="Z106" s="106"/>
      <c r="AA106" s="211"/>
      <c r="AB106" s="211"/>
      <c r="AC106" s="211"/>
      <c r="AD106" s="37"/>
      <c r="AE106" s="211"/>
      <c r="AF106" s="106"/>
      <c r="AG106" s="200">
        <f>SQRT(SUMSQ(I106,L106))</f>
        <v>5.6515606312826723</v>
      </c>
      <c r="AH106" s="248">
        <f>SQRT(SUMSQ(J106,M106))</f>
        <v>5.6515606312826723</v>
      </c>
      <c r="AI106" s="313">
        <f>SQRT(SUMSQ(K106,N106))</f>
        <v>5.6515606312826723</v>
      </c>
      <c r="AJ106" s="166"/>
      <c r="AK106" s="258"/>
      <c r="AL106" s="107"/>
      <c r="AM106" s="72" t="s">
        <v>34</v>
      </c>
    </row>
    <row r="107" spans="1:39" ht="13" x14ac:dyDescent="0.3">
      <c r="A107" s="39"/>
      <c r="B107" s="26"/>
      <c r="C107" s="40"/>
      <c r="D107" s="41"/>
      <c r="E107" s="157"/>
      <c r="F107" s="40"/>
      <c r="G107" s="41"/>
      <c r="H107" s="157"/>
      <c r="I107" s="40"/>
      <c r="J107" s="41"/>
      <c r="K107" s="308"/>
      <c r="L107" s="40"/>
      <c r="M107" s="41"/>
      <c r="N107" s="308"/>
      <c r="O107" s="40"/>
      <c r="P107" s="41"/>
      <c r="Q107" s="157"/>
      <c r="R107" s="40"/>
      <c r="S107" s="41"/>
      <c r="T107" s="157"/>
      <c r="U107" s="40"/>
      <c r="V107" s="41"/>
      <c r="W107" s="157"/>
      <c r="X107" s="40"/>
      <c r="Y107" s="41"/>
      <c r="Z107" s="157"/>
      <c r="AA107" s="41"/>
      <c r="AB107" s="41"/>
      <c r="AC107" s="41"/>
      <c r="AD107" s="40"/>
      <c r="AE107" s="41"/>
      <c r="AF107" s="157"/>
      <c r="AG107" s="169"/>
      <c r="AH107" s="74"/>
      <c r="AI107" s="314"/>
      <c r="AJ107" s="165"/>
      <c r="AK107" s="42"/>
      <c r="AL107" s="105"/>
      <c r="AM107" s="72"/>
    </row>
    <row r="108" spans="1:39" ht="13" x14ac:dyDescent="0.3">
      <c r="A108" s="39"/>
      <c r="B108" s="26"/>
      <c r="C108" s="40"/>
      <c r="D108" s="41"/>
      <c r="E108" s="157"/>
      <c r="F108" s="40"/>
      <c r="G108" s="41"/>
      <c r="H108" s="157"/>
      <c r="I108" s="40"/>
      <c r="J108" s="41"/>
      <c r="K108" s="308"/>
      <c r="L108" s="40"/>
      <c r="M108" s="41"/>
      <c r="N108" s="308"/>
      <c r="O108" s="40"/>
      <c r="P108" s="41"/>
      <c r="Q108" s="157"/>
      <c r="R108" s="40"/>
      <c r="S108" s="41"/>
      <c r="T108" s="157"/>
      <c r="U108" s="40"/>
      <c r="V108" s="41"/>
      <c r="W108" s="157"/>
      <c r="X108" s="40"/>
      <c r="Y108" s="41"/>
      <c r="Z108" s="157"/>
      <c r="AA108" s="41"/>
      <c r="AB108" s="41"/>
      <c r="AC108" s="41"/>
      <c r="AD108" s="40"/>
      <c r="AE108" s="41"/>
      <c r="AF108" s="157"/>
      <c r="AG108" s="169"/>
      <c r="AH108" s="74"/>
      <c r="AI108" s="314"/>
      <c r="AJ108" s="165"/>
      <c r="AK108" s="42"/>
      <c r="AL108" s="105"/>
      <c r="AM108" s="72"/>
    </row>
    <row r="109" spans="1:39" x14ac:dyDescent="0.25">
      <c r="A109" s="122" t="s">
        <v>238</v>
      </c>
      <c r="B109" s="123" t="s">
        <v>3</v>
      </c>
      <c r="C109" s="140">
        <v>1</v>
      </c>
      <c r="D109" s="230">
        <v>1</v>
      </c>
      <c r="E109" s="307">
        <v>1</v>
      </c>
      <c r="F109" s="140">
        <v>1</v>
      </c>
      <c r="G109" s="230">
        <v>1</v>
      </c>
      <c r="H109" s="307">
        <v>1</v>
      </c>
      <c r="I109" s="140">
        <v>1</v>
      </c>
      <c r="J109" s="230">
        <v>1</v>
      </c>
      <c r="K109" s="307">
        <v>1</v>
      </c>
      <c r="L109" s="140">
        <v>1</v>
      </c>
      <c r="M109" s="230">
        <v>1</v>
      </c>
      <c r="N109" s="307">
        <v>1</v>
      </c>
      <c r="O109" s="37"/>
      <c r="P109" s="211"/>
      <c r="Q109" s="106"/>
      <c r="R109" s="37"/>
      <c r="S109" s="211"/>
      <c r="T109" s="106"/>
      <c r="U109" s="37"/>
      <c r="V109" s="211"/>
      <c r="W109" s="106"/>
      <c r="X109" s="37"/>
      <c r="Y109" s="211"/>
      <c r="Z109" s="106"/>
      <c r="AA109" s="211"/>
      <c r="AB109" s="211"/>
      <c r="AC109" s="211"/>
      <c r="AD109" s="37"/>
      <c r="AE109" s="211"/>
      <c r="AF109" s="106"/>
      <c r="AG109" s="48"/>
      <c r="AH109" s="133"/>
      <c r="AI109" s="312"/>
      <c r="AJ109" s="37"/>
      <c r="AK109" s="211"/>
      <c r="AL109" s="106"/>
      <c r="AM109" s="72" t="s">
        <v>24</v>
      </c>
    </row>
    <row r="110" spans="1:39" ht="13" x14ac:dyDescent="0.3">
      <c r="A110" s="124" t="s">
        <v>239</v>
      </c>
      <c r="B110" s="123" t="s">
        <v>2</v>
      </c>
      <c r="C110" s="140">
        <f>C$55*C109</f>
        <v>5.65</v>
      </c>
      <c r="D110" s="230">
        <f>D$55*D109</f>
        <v>5.65</v>
      </c>
      <c r="E110" s="307">
        <f>E$55*E109</f>
        <v>5.65</v>
      </c>
      <c r="F110" s="140">
        <f>F$57*F109</f>
        <v>0.3</v>
      </c>
      <c r="G110" s="230">
        <f>G$57*G109</f>
        <v>0.3</v>
      </c>
      <c r="H110" s="307">
        <f>H$57*H109</f>
        <v>0.3</v>
      </c>
      <c r="I110" s="140">
        <f>I$55*I109</f>
        <v>5.65</v>
      </c>
      <c r="J110" s="230">
        <f>J$55*J109</f>
        <v>5.65</v>
      </c>
      <c r="K110" s="307">
        <f>K$55*K109</f>
        <v>5.65</v>
      </c>
      <c r="L110" s="140">
        <f>L$57*L109</f>
        <v>0.3</v>
      </c>
      <c r="M110" s="230">
        <f>M$57*M109</f>
        <v>0.3</v>
      </c>
      <c r="N110" s="307">
        <f>N$57*N109</f>
        <v>0.3</v>
      </c>
      <c r="O110" s="37"/>
      <c r="P110" s="211"/>
      <c r="Q110" s="106"/>
      <c r="R110" s="37"/>
      <c r="S110" s="211"/>
      <c r="T110" s="106"/>
      <c r="U110" s="37"/>
      <c r="V110" s="211"/>
      <c r="W110" s="106"/>
      <c r="X110" s="37"/>
      <c r="Y110" s="211"/>
      <c r="Z110" s="106"/>
      <c r="AA110" s="211"/>
      <c r="AB110" s="211"/>
      <c r="AC110" s="211"/>
      <c r="AD110" s="37"/>
      <c r="AE110" s="211"/>
      <c r="AF110" s="106"/>
      <c r="AG110" s="200">
        <f>SQRT(SUMSQ(C110,F110,I110,L110))</f>
        <v>8.0015623474419044</v>
      </c>
      <c r="AH110" s="248">
        <f>SQRT(SUMSQ(D110,G110,J110,M110))</f>
        <v>8.0015623474419044</v>
      </c>
      <c r="AI110" s="313">
        <f>SQRT(SUMSQ(E110,H110,K110,N110))</f>
        <v>8.0015623474419044</v>
      </c>
      <c r="AJ110" s="166"/>
      <c r="AK110" s="258"/>
      <c r="AL110" s="107"/>
      <c r="AM110" s="72" t="s">
        <v>92</v>
      </c>
    </row>
    <row r="111" spans="1:39" ht="13" x14ac:dyDescent="0.3">
      <c r="A111" s="122" t="s">
        <v>240</v>
      </c>
      <c r="B111" s="123" t="s">
        <v>3</v>
      </c>
      <c r="C111" s="140">
        <v>1</v>
      </c>
      <c r="D111" s="230">
        <v>1</v>
      </c>
      <c r="E111" s="307">
        <v>1</v>
      </c>
      <c r="F111" s="140">
        <v>1</v>
      </c>
      <c r="G111" s="230">
        <v>1</v>
      </c>
      <c r="H111" s="307">
        <v>1</v>
      </c>
      <c r="I111" s="140">
        <v>1</v>
      </c>
      <c r="J111" s="230">
        <v>1</v>
      </c>
      <c r="K111" s="307">
        <v>1</v>
      </c>
      <c r="L111" s="140">
        <v>1</v>
      </c>
      <c r="M111" s="230">
        <v>1</v>
      </c>
      <c r="N111" s="307">
        <v>1</v>
      </c>
      <c r="O111" s="37"/>
      <c r="P111" s="211"/>
      <c r="Q111" s="106"/>
      <c r="R111" s="37"/>
      <c r="S111" s="211"/>
      <c r="T111" s="106"/>
      <c r="U111" s="37"/>
      <c r="V111" s="211"/>
      <c r="W111" s="106"/>
      <c r="X111" s="37"/>
      <c r="Y111" s="211"/>
      <c r="Z111" s="106"/>
      <c r="AA111" s="211"/>
      <c r="AB111" s="211"/>
      <c r="AC111" s="211"/>
      <c r="AD111" s="37"/>
      <c r="AE111" s="211"/>
      <c r="AF111" s="106"/>
      <c r="AG111" s="200"/>
      <c r="AH111" s="248"/>
      <c r="AI111" s="313"/>
      <c r="AJ111" s="166"/>
      <c r="AK111" s="258"/>
      <c r="AL111" s="107"/>
      <c r="AM111" s="72" t="s">
        <v>24</v>
      </c>
    </row>
    <row r="112" spans="1:39" ht="13" x14ac:dyDescent="0.3">
      <c r="A112" s="124" t="s">
        <v>241</v>
      </c>
      <c r="B112" s="123" t="s">
        <v>2</v>
      </c>
      <c r="C112" s="140">
        <f>C$55*C111</f>
        <v>5.65</v>
      </c>
      <c r="D112" s="230">
        <f>D$55*D111</f>
        <v>5.65</v>
      </c>
      <c r="E112" s="307">
        <f>E$55*E111</f>
        <v>5.65</v>
      </c>
      <c r="F112" s="140">
        <f>F$57*F111</f>
        <v>0.3</v>
      </c>
      <c r="G112" s="230">
        <f>G$57*G111</f>
        <v>0.3</v>
      </c>
      <c r="H112" s="307">
        <f>H$57*H111</f>
        <v>0.3</v>
      </c>
      <c r="I112" s="140">
        <f>I$55*I111</f>
        <v>5.65</v>
      </c>
      <c r="J112" s="230">
        <f>J$55*J111</f>
        <v>5.65</v>
      </c>
      <c r="K112" s="307">
        <f>K$55*K111</f>
        <v>5.65</v>
      </c>
      <c r="L112" s="140">
        <f>L$57*L111</f>
        <v>0.3</v>
      </c>
      <c r="M112" s="230">
        <f>M$57*M111</f>
        <v>0.3</v>
      </c>
      <c r="N112" s="307">
        <f>N$57*N111</f>
        <v>0.3</v>
      </c>
      <c r="O112" s="37"/>
      <c r="P112" s="211"/>
      <c r="Q112" s="106"/>
      <c r="R112" s="37"/>
      <c r="S112" s="211"/>
      <c r="T112" s="106"/>
      <c r="U112" s="37"/>
      <c r="V112" s="211"/>
      <c r="W112" s="106"/>
      <c r="X112" s="37"/>
      <c r="Y112" s="211"/>
      <c r="Z112" s="106"/>
      <c r="AA112" s="211"/>
      <c r="AB112" s="211"/>
      <c r="AC112" s="211"/>
      <c r="AD112" s="37"/>
      <c r="AE112" s="211"/>
      <c r="AF112" s="106"/>
      <c r="AG112" s="200">
        <f>SQRT(SUMSQ(C112,F112,I112,L112))</f>
        <v>8.0015623474419044</v>
      </c>
      <c r="AH112" s="248">
        <f>SQRT(SUMSQ(D112,G112,J112,M112))</f>
        <v>8.0015623474419044</v>
      </c>
      <c r="AI112" s="313">
        <f>SQRT(SUMSQ(E112,H112,K112,N112))</f>
        <v>8.0015623474419044</v>
      </c>
      <c r="AJ112" s="166"/>
      <c r="AK112" s="258"/>
      <c r="AL112" s="107"/>
      <c r="AM112" s="72" t="s">
        <v>185</v>
      </c>
    </row>
    <row r="113" spans="1:39" ht="13" x14ac:dyDescent="0.3">
      <c r="A113" s="39"/>
      <c r="B113" s="26"/>
      <c r="C113" s="40"/>
      <c r="D113" s="41"/>
      <c r="E113" s="308"/>
      <c r="F113" s="40"/>
      <c r="G113" s="41"/>
      <c r="H113" s="308"/>
      <c r="I113" s="40"/>
      <c r="J113" s="41"/>
      <c r="K113" s="308"/>
      <c r="L113" s="40"/>
      <c r="M113" s="41"/>
      <c r="N113" s="308"/>
      <c r="O113" s="40"/>
      <c r="P113" s="41"/>
      <c r="Q113" s="157"/>
      <c r="R113" s="40"/>
      <c r="S113" s="41"/>
      <c r="T113" s="157"/>
      <c r="U113" s="40"/>
      <c r="V113" s="41"/>
      <c r="W113" s="157"/>
      <c r="X113" s="40"/>
      <c r="Y113" s="41"/>
      <c r="Z113" s="157"/>
      <c r="AA113" s="41"/>
      <c r="AB113" s="41"/>
      <c r="AC113" s="41"/>
      <c r="AD113" s="40"/>
      <c r="AE113" s="41"/>
      <c r="AF113" s="157"/>
      <c r="AG113" s="169"/>
      <c r="AH113" s="74"/>
      <c r="AI113" s="314"/>
      <c r="AJ113" s="165"/>
      <c r="AK113" s="42"/>
      <c r="AL113" s="105"/>
      <c r="AM113" s="72"/>
    </row>
    <row r="114" spans="1:39" ht="13" x14ac:dyDescent="0.3">
      <c r="A114" s="39"/>
      <c r="B114" s="26"/>
      <c r="C114" s="40"/>
      <c r="D114" s="41"/>
      <c r="E114" s="308"/>
      <c r="F114" s="40"/>
      <c r="G114" s="41"/>
      <c r="H114" s="308"/>
      <c r="I114" s="40"/>
      <c r="J114" s="41"/>
      <c r="K114" s="308"/>
      <c r="L114" s="40"/>
      <c r="M114" s="41"/>
      <c r="N114" s="308"/>
      <c r="O114" s="40"/>
      <c r="P114" s="41"/>
      <c r="Q114" s="157"/>
      <c r="R114" s="40"/>
      <c r="S114" s="41"/>
      <c r="T114" s="157"/>
      <c r="U114" s="40"/>
      <c r="V114" s="41"/>
      <c r="W114" s="157"/>
      <c r="X114" s="40"/>
      <c r="Y114" s="41"/>
      <c r="Z114" s="157"/>
      <c r="AA114" s="41"/>
      <c r="AB114" s="41"/>
      <c r="AC114" s="41"/>
      <c r="AD114" s="40"/>
      <c r="AE114" s="41"/>
      <c r="AF114" s="157"/>
      <c r="AG114" s="169"/>
      <c r="AH114" s="74"/>
      <c r="AI114" s="314"/>
      <c r="AJ114" s="165"/>
      <c r="AK114" s="42"/>
      <c r="AL114" s="105"/>
      <c r="AM114" s="72"/>
    </row>
    <row r="115" spans="1:39" x14ac:dyDescent="0.25">
      <c r="A115" s="122" t="s">
        <v>81</v>
      </c>
      <c r="B115" s="123" t="s">
        <v>3</v>
      </c>
      <c r="C115" s="140">
        <v>1</v>
      </c>
      <c r="D115" s="230">
        <v>1</v>
      </c>
      <c r="E115" s="307">
        <v>1</v>
      </c>
      <c r="F115" s="140">
        <f>F31/(C31+F31)</f>
        <v>0.98043769612742049</v>
      </c>
      <c r="G115" s="230">
        <f>G31/(D31+G31)</f>
        <v>0.9804376961274206</v>
      </c>
      <c r="H115" s="307">
        <f>H31/(E31+H31)</f>
        <v>0.98043769612742049</v>
      </c>
      <c r="I115" s="140">
        <v>1</v>
      </c>
      <c r="J115" s="230">
        <v>1</v>
      </c>
      <c r="K115" s="307">
        <v>1</v>
      </c>
      <c r="L115" s="140">
        <f>L31/(I31+L31)</f>
        <v>0.44268836623770663</v>
      </c>
      <c r="M115" s="230">
        <f>M31/(J31+M31)</f>
        <v>0.44268836623770752</v>
      </c>
      <c r="N115" s="307">
        <f>N31/(K31+N31)</f>
        <v>0.44268836623770663</v>
      </c>
      <c r="O115" s="37"/>
      <c r="P115" s="211"/>
      <c r="Q115" s="106"/>
      <c r="R115" s="37"/>
      <c r="S115" s="211"/>
      <c r="T115" s="106"/>
      <c r="U115" s="37"/>
      <c r="V115" s="211"/>
      <c r="W115" s="106"/>
      <c r="X115" s="37"/>
      <c r="Y115" s="211"/>
      <c r="Z115" s="106"/>
      <c r="AA115" s="211"/>
      <c r="AB115" s="211"/>
      <c r="AC115" s="211"/>
      <c r="AD115" s="37"/>
      <c r="AE115" s="211"/>
      <c r="AF115" s="106"/>
      <c r="AG115" s="48"/>
      <c r="AH115" s="133"/>
      <c r="AI115" s="312"/>
      <c r="AJ115" s="37"/>
      <c r="AK115" s="211"/>
      <c r="AL115" s="106"/>
      <c r="AM115" s="72" t="s">
        <v>126</v>
      </c>
    </row>
    <row r="116" spans="1:39" ht="13" x14ac:dyDescent="0.3">
      <c r="A116" s="124" t="s">
        <v>82</v>
      </c>
      <c r="B116" s="123" t="s">
        <v>2</v>
      </c>
      <c r="C116" s="37">
        <f>C$54*C115</f>
        <v>5.65</v>
      </c>
      <c r="D116" s="211">
        <f>D$54*D115</f>
        <v>5.65</v>
      </c>
      <c r="E116" s="309">
        <f>E$54*E115</f>
        <v>5.65</v>
      </c>
      <c r="F116" s="37">
        <f>F$56*F115</f>
        <v>0.29413130883822614</v>
      </c>
      <c r="G116" s="211">
        <f>G$56*G115</f>
        <v>0.29413130883822619</v>
      </c>
      <c r="H116" s="309">
        <f>H$56*H115</f>
        <v>0.29413130883822614</v>
      </c>
      <c r="I116" s="37">
        <f>I$54*I115</f>
        <v>5.65</v>
      </c>
      <c r="J116" s="211">
        <f>J$54*J115</f>
        <v>5.65</v>
      </c>
      <c r="K116" s="309">
        <f>K$54*K115</f>
        <v>5.65</v>
      </c>
      <c r="L116" s="37">
        <f>L$56*L115</f>
        <v>0.13280650987131198</v>
      </c>
      <c r="M116" s="211">
        <f>M$56*M115</f>
        <v>0.13280650987131226</v>
      </c>
      <c r="N116" s="309">
        <f>N$56*N115</f>
        <v>0.13280650987131198</v>
      </c>
      <c r="O116" s="37"/>
      <c r="P116" s="211"/>
      <c r="Q116" s="106"/>
      <c r="R116" s="37"/>
      <c r="S116" s="211"/>
      <c r="T116" s="106"/>
      <c r="U116" s="37"/>
      <c r="V116" s="211"/>
      <c r="W116" s="106"/>
      <c r="X116" s="37"/>
      <c r="Y116" s="211"/>
      <c r="Z116" s="106"/>
      <c r="AA116" s="211"/>
      <c r="AB116" s="211"/>
      <c r="AC116" s="211"/>
      <c r="AD116" s="37"/>
      <c r="AE116" s="211"/>
      <c r="AF116" s="106"/>
      <c r="AG116" s="200">
        <f>SQRT(SUMSQ(C116,F116,I116,L116))</f>
        <v>7.9968212932328981</v>
      </c>
      <c r="AH116" s="248">
        <f>SQRT(SUMSQ(D116,G116,J116,M116))</f>
        <v>7.9968212932328981</v>
      </c>
      <c r="AI116" s="313">
        <f>SQRT(SUMSQ(E116,H116,K116,N116))</f>
        <v>7.9968212932328981</v>
      </c>
      <c r="AJ116" s="166"/>
      <c r="AK116" s="258"/>
      <c r="AL116" s="107"/>
      <c r="AM116" s="72" t="s">
        <v>46</v>
      </c>
    </row>
    <row r="117" spans="1:39" ht="13" x14ac:dyDescent="0.3">
      <c r="A117" s="39"/>
      <c r="B117" s="26"/>
      <c r="C117" s="40"/>
      <c r="D117" s="41"/>
      <c r="E117" s="308"/>
      <c r="F117" s="19"/>
      <c r="G117" s="41"/>
      <c r="H117" s="308"/>
      <c r="I117" s="40"/>
      <c r="J117" s="41"/>
      <c r="K117" s="308"/>
      <c r="L117" s="40"/>
      <c r="M117" s="41"/>
      <c r="N117" s="308"/>
      <c r="O117" s="40"/>
      <c r="P117" s="41"/>
      <c r="Q117" s="157"/>
      <c r="R117" s="40"/>
      <c r="S117" s="41"/>
      <c r="T117" s="157"/>
      <c r="U117" s="40"/>
      <c r="V117" s="41"/>
      <c r="W117" s="157"/>
      <c r="X117" s="40"/>
      <c r="Y117" s="41"/>
      <c r="Z117" s="157"/>
      <c r="AA117" s="41"/>
      <c r="AB117" s="41"/>
      <c r="AC117" s="41"/>
      <c r="AD117" s="40"/>
      <c r="AE117" s="41"/>
      <c r="AF117" s="157"/>
      <c r="AG117" s="169"/>
      <c r="AH117" s="74"/>
      <c r="AI117" s="314"/>
      <c r="AJ117" s="165"/>
      <c r="AK117" s="42"/>
      <c r="AL117" s="105"/>
      <c r="AM117" s="72"/>
    </row>
    <row r="118" spans="1:39" ht="13" x14ac:dyDescent="0.3">
      <c r="A118" s="39"/>
      <c r="B118" s="26"/>
      <c r="C118" s="40"/>
      <c r="D118" s="41"/>
      <c r="E118" s="308"/>
      <c r="F118" s="40"/>
      <c r="G118" s="41"/>
      <c r="H118" s="308"/>
      <c r="I118" s="40"/>
      <c r="J118" s="41"/>
      <c r="K118" s="308"/>
      <c r="L118" s="40"/>
      <c r="M118" s="41"/>
      <c r="N118" s="308"/>
      <c r="O118" s="40"/>
      <c r="P118" s="41"/>
      <c r="Q118" s="157"/>
      <c r="R118" s="40"/>
      <c r="S118" s="41"/>
      <c r="T118" s="157"/>
      <c r="U118" s="40"/>
      <c r="V118" s="41"/>
      <c r="W118" s="157"/>
      <c r="X118" s="40"/>
      <c r="Y118" s="41"/>
      <c r="Z118" s="157"/>
      <c r="AA118" s="41"/>
      <c r="AB118" s="41"/>
      <c r="AC118" s="41"/>
      <c r="AD118" s="40"/>
      <c r="AE118" s="41"/>
      <c r="AF118" s="157"/>
      <c r="AG118" s="169"/>
      <c r="AH118" s="74"/>
      <c r="AI118" s="314"/>
      <c r="AJ118" s="165"/>
      <c r="AK118" s="42"/>
      <c r="AL118" s="105"/>
      <c r="AM118" s="72"/>
    </row>
    <row r="119" spans="1:39" ht="13" x14ac:dyDescent="0.3">
      <c r="A119" s="132" t="s">
        <v>242</v>
      </c>
      <c r="B119" s="192" t="s">
        <v>3</v>
      </c>
      <c r="C119" s="140">
        <v>1</v>
      </c>
      <c r="D119" s="230">
        <v>1</v>
      </c>
      <c r="E119" s="307">
        <v>1</v>
      </c>
      <c r="F119" s="140">
        <v>1</v>
      </c>
      <c r="G119" s="230">
        <v>1</v>
      </c>
      <c r="H119" s="307">
        <v>1</v>
      </c>
      <c r="I119" s="37"/>
      <c r="J119" s="211"/>
      <c r="K119" s="309"/>
      <c r="L119" s="37"/>
      <c r="M119" s="211"/>
      <c r="N119" s="309"/>
      <c r="O119" s="37">
        <v>1</v>
      </c>
      <c r="P119" s="211">
        <v>1</v>
      </c>
      <c r="Q119" s="309">
        <v>1</v>
      </c>
      <c r="R119" s="37">
        <v>1</v>
      </c>
      <c r="S119" s="211">
        <v>1</v>
      </c>
      <c r="T119" s="309">
        <v>1</v>
      </c>
      <c r="U119" s="37">
        <v>1</v>
      </c>
      <c r="V119" s="211">
        <v>1</v>
      </c>
      <c r="W119" s="309">
        <v>1</v>
      </c>
      <c r="X119" s="444"/>
      <c r="Y119" s="418"/>
      <c r="Z119" s="309"/>
      <c r="AA119" s="418"/>
      <c r="AB119" s="418"/>
      <c r="AC119" s="418"/>
      <c r="AD119" s="444"/>
      <c r="AE119" s="418"/>
      <c r="AF119" s="309"/>
      <c r="AG119" s="200"/>
      <c r="AH119" s="248"/>
      <c r="AI119" s="313"/>
      <c r="AJ119" s="166"/>
      <c r="AK119" s="258"/>
      <c r="AL119" s="107"/>
      <c r="AM119" s="194" t="s">
        <v>24</v>
      </c>
    </row>
    <row r="120" spans="1:39" ht="13" x14ac:dyDescent="0.3">
      <c r="A120" s="193" t="s">
        <v>243</v>
      </c>
      <c r="B120" s="192" t="s">
        <v>2</v>
      </c>
      <c r="C120" s="140">
        <f>C$55*C119</f>
        <v>5.65</v>
      </c>
      <c r="D120" s="230">
        <f>D$55*D119</f>
        <v>5.65</v>
      </c>
      <c r="E120" s="307">
        <f>E$55*E119</f>
        <v>5.65</v>
      </c>
      <c r="F120" s="140">
        <f>F$57*F119</f>
        <v>0.3</v>
      </c>
      <c r="G120" s="230">
        <f>G$57*G119</f>
        <v>0.3</v>
      </c>
      <c r="H120" s="307">
        <f>H$57*H119</f>
        <v>0.3</v>
      </c>
      <c r="I120" s="37"/>
      <c r="J120" s="211"/>
      <c r="K120" s="309"/>
      <c r="L120" s="37"/>
      <c r="M120" s="211"/>
      <c r="N120" s="309"/>
      <c r="O120" s="37">
        <f>O62*O119</f>
        <v>8</v>
      </c>
      <c r="P120" s="211">
        <f>P62*P119</f>
        <v>8</v>
      </c>
      <c r="Q120" s="309">
        <f>Q62*Q119</f>
        <v>8</v>
      </c>
      <c r="R120" s="37">
        <f>R$65*R119</f>
        <v>5.4499999999999957</v>
      </c>
      <c r="S120" s="211">
        <f>S$65*S119</f>
        <v>6.3000000000000043</v>
      </c>
      <c r="T120" s="309">
        <f>T$65*T119</f>
        <v>6.3999999999999986</v>
      </c>
      <c r="U120" s="37">
        <f>U$66*U119</f>
        <v>15</v>
      </c>
      <c r="V120" s="211">
        <f>V$66*V119</f>
        <v>15</v>
      </c>
      <c r="W120" s="309">
        <f>W$66*W119</f>
        <v>15</v>
      </c>
      <c r="X120" s="444"/>
      <c r="Y120" s="418"/>
      <c r="Z120" s="309"/>
      <c r="AA120" s="418"/>
      <c r="AB120" s="418"/>
      <c r="AC120" s="418"/>
      <c r="AD120" s="444"/>
      <c r="AE120" s="418"/>
      <c r="AF120" s="309"/>
      <c r="AG120" s="200">
        <f>SQRT(SUMSQ(C120,F120))+SUM(O120,R120,U120)</f>
        <v>34.107958995963116</v>
      </c>
      <c r="AH120" s="248">
        <f>SQRT(SUMSQ(D120,G120))+SUM(P120,S120,V120)</f>
        <v>34.957958995963125</v>
      </c>
      <c r="AI120" s="313">
        <f>SQRT(SUMSQ(E120,H120))+SUM(Q120,T120,W120)</f>
        <v>35.057958995963119</v>
      </c>
      <c r="AJ120" s="166"/>
      <c r="AK120" s="258"/>
      <c r="AL120" s="107"/>
      <c r="AM120" s="58" t="s">
        <v>244</v>
      </c>
    </row>
    <row r="121" spans="1:39" ht="13" x14ac:dyDescent="0.3">
      <c r="A121" s="39"/>
      <c r="B121" s="26"/>
      <c r="C121" s="40"/>
      <c r="D121" s="41"/>
      <c r="E121" s="308"/>
      <c r="F121" s="40"/>
      <c r="G121" s="41"/>
      <c r="H121" s="308"/>
      <c r="I121" s="40"/>
      <c r="J121" s="41"/>
      <c r="K121" s="308"/>
      <c r="L121" s="40"/>
      <c r="M121" s="41"/>
      <c r="N121" s="308"/>
      <c r="O121" s="40"/>
      <c r="P121" s="41"/>
      <c r="Q121" s="308"/>
      <c r="R121" s="40"/>
      <c r="S121" s="41"/>
      <c r="T121" s="308"/>
      <c r="U121" s="40"/>
      <c r="V121" s="41"/>
      <c r="W121" s="308"/>
      <c r="X121" s="445"/>
      <c r="Y121" s="342"/>
      <c r="Z121" s="308"/>
      <c r="AA121" s="342"/>
      <c r="AB121" s="342"/>
      <c r="AC121" s="342"/>
      <c r="AD121" s="445"/>
      <c r="AE121" s="342"/>
      <c r="AF121" s="308"/>
      <c r="AG121" s="169"/>
      <c r="AH121" s="74"/>
      <c r="AI121" s="314"/>
      <c r="AJ121" s="165"/>
      <c r="AK121" s="42"/>
      <c r="AL121" s="105"/>
      <c r="AM121" s="72"/>
    </row>
    <row r="122" spans="1:39" ht="13" x14ac:dyDescent="0.3">
      <c r="A122" s="39"/>
      <c r="B122" s="26"/>
      <c r="C122" s="40"/>
      <c r="D122" s="41"/>
      <c r="E122" s="308"/>
      <c r="F122" s="40"/>
      <c r="G122" s="41"/>
      <c r="H122" s="308"/>
      <c r="I122" s="40"/>
      <c r="J122" s="41"/>
      <c r="K122" s="308"/>
      <c r="L122" s="40"/>
      <c r="M122" s="41"/>
      <c r="N122" s="308"/>
      <c r="O122" s="40"/>
      <c r="P122" s="41"/>
      <c r="Q122" s="308"/>
      <c r="R122" s="40"/>
      <c r="S122" s="41"/>
      <c r="T122" s="308"/>
      <c r="U122" s="40"/>
      <c r="V122" s="41"/>
      <c r="W122" s="308"/>
      <c r="X122" s="445"/>
      <c r="Y122" s="342"/>
      <c r="Z122" s="308"/>
      <c r="AA122" s="342"/>
      <c r="AB122" s="342"/>
      <c r="AC122" s="342"/>
      <c r="AD122" s="445"/>
      <c r="AE122" s="342"/>
      <c r="AF122" s="308"/>
      <c r="AG122" s="169"/>
      <c r="AH122" s="74"/>
      <c r="AI122" s="314"/>
      <c r="AJ122" s="165"/>
      <c r="AK122" s="42"/>
      <c r="AL122" s="105"/>
      <c r="AM122" s="72"/>
    </row>
    <row r="123" spans="1:39" ht="13" x14ac:dyDescent="0.3">
      <c r="A123" s="132" t="s">
        <v>266</v>
      </c>
      <c r="B123" s="192" t="s">
        <v>3</v>
      </c>
      <c r="C123" s="37"/>
      <c r="D123" s="211"/>
      <c r="E123" s="309"/>
      <c r="F123" s="37"/>
      <c r="G123" s="211"/>
      <c r="H123" s="309"/>
      <c r="I123" s="140">
        <v>1</v>
      </c>
      <c r="J123" s="230">
        <v>1</v>
      </c>
      <c r="K123" s="307">
        <v>1</v>
      </c>
      <c r="L123" s="140">
        <v>1</v>
      </c>
      <c r="M123" s="230">
        <v>1</v>
      </c>
      <c r="N123" s="307">
        <v>1</v>
      </c>
      <c r="O123" s="37">
        <v>1</v>
      </c>
      <c r="P123" s="211">
        <v>1</v>
      </c>
      <c r="Q123" s="309">
        <v>1</v>
      </c>
      <c r="R123" s="37">
        <v>0</v>
      </c>
      <c r="S123" s="211">
        <v>0</v>
      </c>
      <c r="T123" s="309">
        <v>0</v>
      </c>
      <c r="U123" s="37">
        <v>1</v>
      </c>
      <c r="V123" s="211">
        <v>1</v>
      </c>
      <c r="W123" s="309">
        <v>1</v>
      </c>
      <c r="X123" s="444"/>
      <c r="Y123" s="418"/>
      <c r="Z123" s="309"/>
      <c r="AA123" s="418"/>
      <c r="AB123" s="418"/>
      <c r="AC123" s="418"/>
      <c r="AD123" s="444"/>
      <c r="AE123" s="418"/>
      <c r="AF123" s="309"/>
      <c r="AG123" s="200"/>
      <c r="AH123" s="248"/>
      <c r="AI123" s="313"/>
      <c r="AJ123" s="166"/>
      <c r="AK123" s="258"/>
      <c r="AL123" s="107"/>
      <c r="AM123" s="194" t="s">
        <v>24</v>
      </c>
    </row>
    <row r="124" spans="1:39" ht="13" x14ac:dyDescent="0.3">
      <c r="A124" s="193" t="s">
        <v>267</v>
      </c>
      <c r="B124" s="192" t="s">
        <v>2</v>
      </c>
      <c r="C124" s="37"/>
      <c r="D124" s="211"/>
      <c r="E124" s="309"/>
      <c r="F124" s="37"/>
      <c r="G124" s="211"/>
      <c r="H124" s="309"/>
      <c r="I124" s="140">
        <f>I$55*I123</f>
        <v>5.65</v>
      </c>
      <c r="J124" s="230">
        <f>J$55*J123</f>
        <v>5.65</v>
      </c>
      <c r="K124" s="307">
        <f>K$55*K123</f>
        <v>5.65</v>
      </c>
      <c r="L124" s="140">
        <f>L$57*L123</f>
        <v>0.3</v>
      </c>
      <c r="M124" s="230">
        <f>M$57*M123</f>
        <v>0.3</v>
      </c>
      <c r="N124" s="307">
        <f>N$57*N123</f>
        <v>0.3</v>
      </c>
      <c r="O124" s="37">
        <f>O60*O123</f>
        <v>6</v>
      </c>
      <c r="P124" s="211">
        <f>P60*P123</f>
        <v>6</v>
      </c>
      <c r="Q124" s="309">
        <f>Q60*Q123</f>
        <v>6</v>
      </c>
      <c r="R124" s="37">
        <f>R$65*R123</f>
        <v>0</v>
      </c>
      <c r="S124" s="211">
        <f>S$65*S123</f>
        <v>0</v>
      </c>
      <c r="T124" s="309">
        <f>T$65*T123</f>
        <v>0</v>
      </c>
      <c r="U124" s="37">
        <f>U$66*U123</f>
        <v>15</v>
      </c>
      <c r="V124" s="211">
        <f>V$66*V123</f>
        <v>15</v>
      </c>
      <c r="W124" s="309">
        <f>W$66*W123</f>
        <v>15</v>
      </c>
      <c r="X124" s="444"/>
      <c r="Y124" s="418"/>
      <c r="Z124" s="309"/>
      <c r="AA124" s="418"/>
      <c r="AB124" s="418"/>
      <c r="AC124" s="418"/>
      <c r="AD124" s="444"/>
      <c r="AE124" s="418"/>
      <c r="AF124" s="309"/>
      <c r="AG124" s="200">
        <f>SQRT(SUMSQ(I124,L124))+SUM(O124,R124,U124)</f>
        <v>26.657958995963121</v>
      </c>
      <c r="AH124" s="248">
        <f>SQRT(SUMSQ(J124,M124))+SUM(P124,S124,V124)</f>
        <v>26.657958995963121</v>
      </c>
      <c r="AI124" s="313">
        <f>SQRT(SUMSQ(K124,N124))+SUM(Q124,T124,W124)</f>
        <v>26.657958995963121</v>
      </c>
      <c r="AJ124" s="166"/>
      <c r="AK124" s="258"/>
      <c r="AL124" s="107"/>
      <c r="AM124" s="58" t="s">
        <v>211</v>
      </c>
    </row>
    <row r="125" spans="1:39" ht="13" x14ac:dyDescent="0.3">
      <c r="A125" s="39"/>
      <c r="B125" s="26"/>
      <c r="C125" s="40"/>
      <c r="D125" s="41"/>
      <c r="E125" s="308"/>
      <c r="F125" s="40"/>
      <c r="G125" s="41"/>
      <c r="H125" s="308"/>
      <c r="I125" s="40"/>
      <c r="J125" s="41"/>
      <c r="K125" s="308"/>
      <c r="L125" s="40"/>
      <c r="M125" s="41"/>
      <c r="N125" s="308"/>
      <c r="O125" s="40"/>
      <c r="P125" s="41"/>
      <c r="Q125" s="308"/>
      <c r="R125" s="40"/>
      <c r="S125" s="41"/>
      <c r="T125" s="308"/>
      <c r="U125" s="40"/>
      <c r="V125" s="41"/>
      <c r="W125" s="308"/>
      <c r="X125" s="445"/>
      <c r="Y125" s="342"/>
      <c r="Z125" s="308"/>
      <c r="AA125" s="342"/>
      <c r="AB125" s="342"/>
      <c r="AC125" s="342"/>
      <c r="AD125" s="445"/>
      <c r="AE125" s="342"/>
      <c r="AF125" s="308"/>
      <c r="AG125" s="169"/>
      <c r="AH125" s="74"/>
      <c r="AI125" s="314"/>
      <c r="AJ125" s="165"/>
      <c r="AK125" s="42"/>
      <c r="AL125" s="105"/>
      <c r="AM125" s="72"/>
    </row>
    <row r="126" spans="1:39" ht="13" x14ac:dyDescent="0.3">
      <c r="A126" s="39"/>
      <c r="B126" s="26"/>
      <c r="C126" s="40"/>
      <c r="D126" s="41"/>
      <c r="E126" s="308"/>
      <c r="F126" s="40"/>
      <c r="G126" s="41"/>
      <c r="H126" s="308"/>
      <c r="I126" s="40"/>
      <c r="J126" s="41"/>
      <c r="K126" s="308"/>
      <c r="L126" s="40"/>
      <c r="M126" s="41"/>
      <c r="N126" s="308"/>
      <c r="O126" s="40"/>
      <c r="P126" s="41"/>
      <c r="Q126" s="308"/>
      <c r="R126" s="40"/>
      <c r="S126" s="41"/>
      <c r="T126" s="308"/>
      <c r="U126" s="40"/>
      <c r="V126" s="41"/>
      <c r="W126" s="308"/>
      <c r="X126" s="445"/>
      <c r="Y126" s="342"/>
      <c r="Z126" s="308"/>
      <c r="AA126" s="342"/>
      <c r="AB126" s="342"/>
      <c r="AC126" s="342"/>
      <c r="AD126" s="445"/>
      <c r="AE126" s="342"/>
      <c r="AF126" s="308"/>
      <c r="AG126" s="169"/>
      <c r="AH126" s="74"/>
      <c r="AI126" s="314"/>
      <c r="AJ126" s="165"/>
      <c r="AK126" s="42"/>
      <c r="AL126" s="105"/>
      <c r="AM126" s="72"/>
    </row>
    <row r="127" spans="1:39" ht="13" x14ac:dyDescent="0.3">
      <c r="A127" s="132" t="s">
        <v>209</v>
      </c>
      <c r="B127" s="192" t="s">
        <v>3</v>
      </c>
      <c r="C127" s="37"/>
      <c r="D127" s="211"/>
      <c r="E127" s="309"/>
      <c r="F127" s="37"/>
      <c r="G127" s="211"/>
      <c r="H127" s="309"/>
      <c r="I127" s="140">
        <v>1</v>
      </c>
      <c r="J127" s="230">
        <v>1</v>
      </c>
      <c r="K127" s="307">
        <v>1</v>
      </c>
      <c r="L127" s="140">
        <v>1</v>
      </c>
      <c r="M127" s="230">
        <v>1</v>
      </c>
      <c r="N127" s="307">
        <v>1</v>
      </c>
      <c r="O127" s="37">
        <v>1</v>
      </c>
      <c r="P127" s="211">
        <v>1</v>
      </c>
      <c r="Q127" s="309">
        <v>1</v>
      </c>
      <c r="R127" s="37">
        <v>0</v>
      </c>
      <c r="S127" s="211">
        <v>0</v>
      </c>
      <c r="T127" s="309">
        <v>0</v>
      </c>
      <c r="U127" s="37">
        <v>1</v>
      </c>
      <c r="V127" s="211">
        <v>1</v>
      </c>
      <c r="W127" s="309">
        <v>1</v>
      </c>
      <c r="X127" s="444"/>
      <c r="Y127" s="418"/>
      <c r="Z127" s="309"/>
      <c r="AA127" s="418"/>
      <c r="AB127" s="418"/>
      <c r="AC127" s="418"/>
      <c r="AD127" s="444"/>
      <c r="AE127" s="418"/>
      <c r="AF127" s="309"/>
      <c r="AG127" s="200"/>
      <c r="AH127" s="248"/>
      <c r="AI127" s="313"/>
      <c r="AJ127" s="166"/>
      <c r="AK127" s="258"/>
      <c r="AL127" s="107"/>
      <c r="AM127" s="194" t="s">
        <v>24</v>
      </c>
    </row>
    <row r="128" spans="1:39" ht="13" x14ac:dyDescent="0.3">
      <c r="A128" s="193" t="s">
        <v>210</v>
      </c>
      <c r="B128" s="192" t="s">
        <v>2</v>
      </c>
      <c r="C128" s="37"/>
      <c r="D128" s="211"/>
      <c r="E128" s="309"/>
      <c r="F128" s="37"/>
      <c r="G128" s="211"/>
      <c r="H128" s="309"/>
      <c r="I128" s="140">
        <f>I$55*I127</f>
        <v>5.65</v>
      </c>
      <c r="J128" s="230">
        <f>J$55*J127</f>
        <v>5.65</v>
      </c>
      <c r="K128" s="307">
        <f>K$55*K127</f>
        <v>5.65</v>
      </c>
      <c r="L128" s="140">
        <f>L$57*L127</f>
        <v>0.3</v>
      </c>
      <c r="M128" s="230">
        <f>M$57*M127</f>
        <v>0.3</v>
      </c>
      <c r="N128" s="307">
        <f>N$57*N127</f>
        <v>0.3</v>
      </c>
      <c r="O128" s="37">
        <f>O62*O127</f>
        <v>8</v>
      </c>
      <c r="P128" s="211">
        <f>P62*P127</f>
        <v>8</v>
      </c>
      <c r="Q128" s="309">
        <f>Q62*Q127</f>
        <v>8</v>
      </c>
      <c r="R128" s="37">
        <f>R$65*R127</f>
        <v>0</v>
      </c>
      <c r="S128" s="211">
        <f>S$65*S127</f>
        <v>0</v>
      </c>
      <c r="T128" s="309">
        <f>T$65*T127</f>
        <v>0</v>
      </c>
      <c r="U128" s="37">
        <f>U$66*U127</f>
        <v>15</v>
      </c>
      <c r="V128" s="211">
        <f>V$66*V127</f>
        <v>15</v>
      </c>
      <c r="W128" s="309">
        <f>W$66*W127</f>
        <v>15</v>
      </c>
      <c r="X128" s="444"/>
      <c r="Y128" s="418"/>
      <c r="Z128" s="309"/>
      <c r="AA128" s="418"/>
      <c r="AB128" s="418"/>
      <c r="AC128" s="418"/>
      <c r="AD128" s="444"/>
      <c r="AE128" s="418"/>
      <c r="AF128" s="309"/>
      <c r="AG128" s="200">
        <f>SQRT(SUMSQ(I128,L128))+SUM(O128,R128,U128)</f>
        <v>28.657958995963121</v>
      </c>
      <c r="AH128" s="248">
        <f>SQRT(SUMSQ(J128,M128))+SUM(P128,S128,V128)</f>
        <v>28.657958995963121</v>
      </c>
      <c r="AI128" s="313">
        <f>SQRT(SUMSQ(K128,N128))+SUM(Q128,T128,W128)</f>
        <v>28.657958995963121</v>
      </c>
      <c r="AJ128" s="166"/>
      <c r="AK128" s="258"/>
      <c r="AL128" s="107"/>
      <c r="AM128" s="58" t="s">
        <v>211</v>
      </c>
    </row>
    <row r="129" spans="1:39" ht="13" x14ac:dyDescent="0.3">
      <c r="A129" s="39"/>
      <c r="B129" s="26"/>
      <c r="C129" s="40"/>
      <c r="D129" s="41"/>
      <c r="E129" s="308"/>
      <c r="F129" s="40"/>
      <c r="G129" s="41"/>
      <c r="H129" s="308"/>
      <c r="I129" s="40"/>
      <c r="J129" s="41"/>
      <c r="K129" s="308"/>
      <c r="L129" s="40"/>
      <c r="M129" s="41"/>
      <c r="N129" s="308"/>
      <c r="O129" s="40"/>
      <c r="P129" s="41"/>
      <c r="Q129" s="308"/>
      <c r="R129" s="40"/>
      <c r="S129" s="41"/>
      <c r="T129" s="308"/>
      <c r="U129" s="40"/>
      <c r="V129" s="41"/>
      <c r="W129" s="308"/>
      <c r="X129" s="445"/>
      <c r="Y129" s="342"/>
      <c r="Z129" s="308"/>
      <c r="AA129" s="342"/>
      <c r="AB129" s="342"/>
      <c r="AC129" s="342"/>
      <c r="AD129" s="445"/>
      <c r="AE129" s="342"/>
      <c r="AF129" s="308"/>
      <c r="AG129" s="169"/>
      <c r="AH129" s="74"/>
      <c r="AI129" s="314"/>
      <c r="AJ129" s="165"/>
      <c r="AK129" s="42"/>
      <c r="AL129" s="105"/>
      <c r="AM129" s="72"/>
    </row>
    <row r="130" spans="1:39" ht="13" x14ac:dyDescent="0.3">
      <c r="A130" s="39"/>
      <c r="B130" s="26"/>
      <c r="C130" s="40"/>
      <c r="D130" s="41"/>
      <c r="E130" s="308"/>
      <c r="F130" s="40"/>
      <c r="G130" s="41"/>
      <c r="H130" s="308"/>
      <c r="I130" s="40"/>
      <c r="J130" s="41"/>
      <c r="K130" s="308"/>
      <c r="L130" s="40"/>
      <c r="M130" s="41"/>
      <c r="N130" s="308"/>
      <c r="O130" s="40"/>
      <c r="P130" s="41"/>
      <c r="Q130" s="308"/>
      <c r="R130" s="40"/>
      <c r="S130" s="41"/>
      <c r="T130" s="308"/>
      <c r="U130" s="40"/>
      <c r="V130" s="41"/>
      <c r="W130" s="308"/>
      <c r="X130" s="445"/>
      <c r="Y130" s="342"/>
      <c r="Z130" s="308"/>
      <c r="AA130" s="342"/>
      <c r="AB130" s="342"/>
      <c r="AC130" s="342"/>
      <c r="AD130" s="445"/>
      <c r="AE130" s="342"/>
      <c r="AF130" s="308"/>
      <c r="AG130" s="169"/>
      <c r="AH130" s="74"/>
      <c r="AI130" s="314"/>
      <c r="AJ130" s="165"/>
      <c r="AK130" s="42"/>
      <c r="AL130" s="105"/>
      <c r="AM130" s="72"/>
    </row>
    <row r="131" spans="1:39" ht="13" x14ac:dyDescent="0.3">
      <c r="A131" s="429" t="s">
        <v>245</v>
      </c>
      <c r="B131" s="430" t="s">
        <v>3</v>
      </c>
      <c r="C131" s="140">
        <v>1</v>
      </c>
      <c r="D131" s="230">
        <v>1</v>
      </c>
      <c r="E131" s="307">
        <v>1</v>
      </c>
      <c r="F131" s="140">
        <v>1</v>
      </c>
      <c r="G131" s="230">
        <v>1</v>
      </c>
      <c r="H131" s="307">
        <v>1</v>
      </c>
      <c r="I131" s="140">
        <v>1</v>
      </c>
      <c r="J131" s="230">
        <v>1</v>
      </c>
      <c r="K131" s="307">
        <v>1</v>
      </c>
      <c r="L131" s="140">
        <v>1</v>
      </c>
      <c r="M131" s="230">
        <v>1</v>
      </c>
      <c r="N131" s="307">
        <v>1</v>
      </c>
      <c r="O131" s="37">
        <v>1</v>
      </c>
      <c r="P131" s="211">
        <v>1</v>
      </c>
      <c r="Q131" s="309">
        <v>1</v>
      </c>
      <c r="R131" s="37">
        <v>1</v>
      </c>
      <c r="S131" s="211">
        <v>1</v>
      </c>
      <c r="T131" s="309">
        <v>1</v>
      </c>
      <c r="U131" s="37">
        <v>0</v>
      </c>
      <c r="V131" s="211">
        <v>0</v>
      </c>
      <c r="W131" s="309">
        <v>0</v>
      </c>
      <c r="X131" s="435">
        <v>1</v>
      </c>
      <c r="Y131" s="436">
        <v>1</v>
      </c>
      <c r="Z131" s="437">
        <v>1</v>
      </c>
      <c r="AA131" s="436">
        <v>1</v>
      </c>
      <c r="AB131" s="436">
        <v>1</v>
      </c>
      <c r="AC131" s="438">
        <v>1</v>
      </c>
      <c r="AD131" s="435">
        <v>0</v>
      </c>
      <c r="AE131" s="436">
        <v>0</v>
      </c>
      <c r="AF131" s="437">
        <v>0</v>
      </c>
      <c r="AG131" s="200"/>
      <c r="AH131" s="248"/>
      <c r="AI131" s="201"/>
      <c r="AJ131" s="166"/>
      <c r="AK131" s="258"/>
      <c r="AL131" s="107"/>
      <c r="AM131" s="72" t="s">
        <v>24</v>
      </c>
    </row>
    <row r="132" spans="1:39" ht="13" x14ac:dyDescent="0.3">
      <c r="A132" s="431" t="s">
        <v>246</v>
      </c>
      <c r="B132" s="430" t="s">
        <v>2</v>
      </c>
      <c r="C132" s="140">
        <f>C$55*C131</f>
        <v>5.65</v>
      </c>
      <c r="D132" s="230">
        <f>D$55*D131</f>
        <v>5.65</v>
      </c>
      <c r="E132" s="307">
        <f>E$55*E131</f>
        <v>5.65</v>
      </c>
      <c r="F132" s="140">
        <f>F$57*F131</f>
        <v>0.3</v>
      </c>
      <c r="G132" s="230">
        <f>G$57*G131</f>
        <v>0.3</v>
      </c>
      <c r="H132" s="307">
        <f>H$57*H131</f>
        <v>0.3</v>
      </c>
      <c r="I132" s="140">
        <f>I$55*I131</f>
        <v>5.65</v>
      </c>
      <c r="J132" s="230">
        <f>J$55*J131</f>
        <v>5.65</v>
      </c>
      <c r="K132" s="307">
        <f>K$55*K131</f>
        <v>5.65</v>
      </c>
      <c r="L132" s="140">
        <f>L$57*L131</f>
        <v>0.3</v>
      </c>
      <c r="M132" s="230">
        <f>M$57*M131</f>
        <v>0.3</v>
      </c>
      <c r="N132" s="307">
        <f>N$57*N131</f>
        <v>0.3</v>
      </c>
      <c r="O132" s="37">
        <f>O64*O131</f>
        <v>6</v>
      </c>
      <c r="P132" s="211">
        <f>P64*P131</f>
        <v>6</v>
      </c>
      <c r="Q132" s="309">
        <f>Q64*Q131</f>
        <v>6</v>
      </c>
      <c r="R132" s="37">
        <f>R$65*R131</f>
        <v>5.4499999999999957</v>
      </c>
      <c r="S132" s="211">
        <f>S$65*S131</f>
        <v>6.3000000000000043</v>
      </c>
      <c r="T132" s="309">
        <f>T$65*T131</f>
        <v>6.3999999999999986</v>
      </c>
      <c r="U132" s="37">
        <f>U$66*U131</f>
        <v>0</v>
      </c>
      <c r="V132" s="211">
        <f>V$66*V131</f>
        <v>0</v>
      </c>
      <c r="W132" s="309">
        <f>W$66*W131</f>
        <v>0</v>
      </c>
      <c r="X132" s="435">
        <f>X131*X$67</f>
        <v>5.5</v>
      </c>
      <c r="Y132" s="436">
        <f>Y131*Y$67</f>
        <v>5.5</v>
      </c>
      <c r="Z132" s="437">
        <f>Z131*Z$67</f>
        <v>5.5</v>
      </c>
      <c r="AA132" s="436">
        <f>AA131*AA$68</f>
        <v>3</v>
      </c>
      <c r="AB132" s="436">
        <f>AB131*AB$68</f>
        <v>3</v>
      </c>
      <c r="AC132" s="438">
        <f>AC131*AC$68</f>
        <v>3</v>
      </c>
      <c r="AD132" s="435">
        <f>AD131*AD$69</f>
        <v>0</v>
      </c>
      <c r="AE132" s="436">
        <f>AE131*AE$69</f>
        <v>0</v>
      </c>
      <c r="AF132" s="437">
        <f>AF131*AF$69</f>
        <v>0</v>
      </c>
      <c r="AG132" s="200">
        <f>SQRT(SUMSQ(C132,F132,I132,L132))+SUM(O132,R132,U132,X132,AA132,AD132)</f>
        <v>27.9515623474419</v>
      </c>
      <c r="AH132" s="248">
        <f t="shared" ref="AH132" si="5">SQRT(SUMSQ(D132,G132,J132,M132))+SUM(P132,S132,V132,Y132,AB132,AE132)</f>
        <v>28.801562347441909</v>
      </c>
      <c r="AI132" s="201">
        <f t="shared" ref="AI132" si="6">SQRT(SUMSQ(E132,H132,K132,N132))+SUM(Q132,T132,W132,Z132,AC132,AF132)</f>
        <v>28.901562347441903</v>
      </c>
      <c r="AJ132" s="166"/>
      <c r="AK132" s="258"/>
      <c r="AL132" s="107"/>
      <c r="AM132" s="58" t="s">
        <v>186</v>
      </c>
    </row>
    <row r="133" spans="1:39" ht="13" x14ac:dyDescent="0.3">
      <c r="A133" s="39"/>
      <c r="B133" s="26"/>
      <c r="C133" s="40"/>
      <c r="D133" s="41"/>
      <c r="E133" s="308"/>
      <c r="F133" s="40"/>
      <c r="G133" s="41"/>
      <c r="H133" s="308"/>
      <c r="I133" s="40"/>
      <c r="J133" s="41"/>
      <c r="K133" s="308"/>
      <c r="L133" s="40"/>
      <c r="M133" s="41"/>
      <c r="N133" s="308"/>
      <c r="O133" s="40"/>
      <c r="P133" s="41"/>
      <c r="Q133" s="308"/>
      <c r="R133" s="40"/>
      <c r="S133" s="41"/>
      <c r="T133" s="308"/>
      <c r="U133" s="40"/>
      <c r="V133" s="41"/>
      <c r="W133" s="308"/>
      <c r="X133" s="445"/>
      <c r="Y133" s="342"/>
      <c r="Z133" s="308"/>
      <c r="AA133" s="41"/>
      <c r="AB133" s="41"/>
      <c r="AC133" s="342"/>
      <c r="AD133" s="40"/>
      <c r="AE133" s="41"/>
      <c r="AF133" s="308"/>
      <c r="AG133" s="169"/>
      <c r="AH133" s="74"/>
      <c r="AI133" s="314"/>
      <c r="AJ133" s="165"/>
      <c r="AK133" s="42"/>
      <c r="AL133" s="105"/>
      <c r="AM133" s="58"/>
    </row>
    <row r="134" spans="1:39" ht="13" x14ac:dyDescent="0.3">
      <c r="A134" s="39"/>
      <c r="B134" s="26"/>
      <c r="C134" s="40"/>
      <c r="D134" s="41"/>
      <c r="E134" s="308"/>
      <c r="F134" s="40"/>
      <c r="G134" s="41"/>
      <c r="H134" s="308"/>
      <c r="I134" s="40"/>
      <c r="J134" s="41"/>
      <c r="K134" s="308"/>
      <c r="L134" s="40"/>
      <c r="M134" s="41"/>
      <c r="N134" s="308"/>
      <c r="O134" s="40"/>
      <c r="P134" s="41"/>
      <c r="Q134" s="308"/>
      <c r="R134" s="40"/>
      <c r="S134" s="41"/>
      <c r="T134" s="308"/>
      <c r="U134" s="40"/>
      <c r="V134" s="41"/>
      <c r="W134" s="308"/>
      <c r="X134" s="445"/>
      <c r="Y134" s="342"/>
      <c r="Z134" s="308"/>
      <c r="AA134" s="41"/>
      <c r="AB134" s="41"/>
      <c r="AC134" s="342"/>
      <c r="AD134" s="40"/>
      <c r="AE134" s="41"/>
      <c r="AF134" s="308"/>
      <c r="AG134" s="169"/>
      <c r="AH134" s="74"/>
      <c r="AI134" s="314"/>
      <c r="AJ134" s="165"/>
      <c r="AK134" s="42"/>
      <c r="AL134" s="105"/>
      <c r="AM134" s="58"/>
    </row>
    <row r="135" spans="1:39" ht="13" x14ac:dyDescent="0.3">
      <c r="A135" s="429" t="s">
        <v>269</v>
      </c>
      <c r="B135" s="430" t="s">
        <v>3</v>
      </c>
      <c r="C135" s="140">
        <v>1</v>
      </c>
      <c r="D135" s="230">
        <v>1</v>
      </c>
      <c r="E135" s="307">
        <v>1</v>
      </c>
      <c r="F135" s="140">
        <v>1</v>
      </c>
      <c r="G135" s="230">
        <v>1</v>
      </c>
      <c r="H135" s="307">
        <v>1</v>
      </c>
      <c r="I135" s="140">
        <v>1</v>
      </c>
      <c r="J135" s="230">
        <v>1</v>
      </c>
      <c r="K135" s="307">
        <v>1</v>
      </c>
      <c r="L135" s="140">
        <v>1</v>
      </c>
      <c r="M135" s="230">
        <v>1</v>
      </c>
      <c r="N135" s="307">
        <v>1</v>
      </c>
      <c r="O135" s="37">
        <v>1</v>
      </c>
      <c r="P135" s="211">
        <v>1</v>
      </c>
      <c r="Q135" s="309">
        <v>1</v>
      </c>
      <c r="R135" s="37">
        <v>1</v>
      </c>
      <c r="S135" s="211">
        <v>1</v>
      </c>
      <c r="T135" s="309">
        <v>1</v>
      </c>
      <c r="U135" s="37">
        <v>0</v>
      </c>
      <c r="V135" s="211">
        <v>0</v>
      </c>
      <c r="W135" s="309">
        <v>0</v>
      </c>
      <c r="X135" s="446">
        <v>0</v>
      </c>
      <c r="Y135" s="438">
        <v>0</v>
      </c>
      <c r="Z135" s="437">
        <v>0</v>
      </c>
      <c r="AA135" s="436">
        <v>1</v>
      </c>
      <c r="AB135" s="436">
        <v>1</v>
      </c>
      <c r="AC135" s="438">
        <v>1</v>
      </c>
      <c r="AD135" s="435">
        <v>1</v>
      </c>
      <c r="AE135" s="436">
        <v>1</v>
      </c>
      <c r="AF135" s="437">
        <v>1</v>
      </c>
      <c r="AG135" s="200"/>
      <c r="AH135" s="248"/>
      <c r="AI135" s="201"/>
      <c r="AJ135" s="166"/>
      <c r="AK135" s="258"/>
      <c r="AL135" s="107"/>
      <c r="AM135" s="58"/>
    </row>
    <row r="136" spans="1:39" ht="13" x14ac:dyDescent="0.3">
      <c r="A136" s="431" t="s">
        <v>270</v>
      </c>
      <c r="B136" s="430" t="s">
        <v>2</v>
      </c>
      <c r="C136" s="140">
        <f>C$55*C135</f>
        <v>5.65</v>
      </c>
      <c r="D136" s="230">
        <f>D$55*D135</f>
        <v>5.65</v>
      </c>
      <c r="E136" s="307">
        <f>E$55*E135</f>
        <v>5.65</v>
      </c>
      <c r="F136" s="140">
        <f>F$57*F135</f>
        <v>0.3</v>
      </c>
      <c r="G136" s="230">
        <f>G$57*G135</f>
        <v>0.3</v>
      </c>
      <c r="H136" s="307">
        <f>H$57*H135</f>
        <v>0.3</v>
      </c>
      <c r="I136" s="140">
        <f>I$55*I135</f>
        <v>5.65</v>
      </c>
      <c r="J136" s="230">
        <f>J$55*J135</f>
        <v>5.65</v>
      </c>
      <c r="K136" s="307">
        <f>K$55*K135</f>
        <v>5.65</v>
      </c>
      <c r="L136" s="140">
        <f>L$57*L135</f>
        <v>0.3</v>
      </c>
      <c r="M136" s="230">
        <f>M$57*M135</f>
        <v>0.3</v>
      </c>
      <c r="N136" s="307">
        <f>N$57*N135</f>
        <v>0.3</v>
      </c>
      <c r="O136" s="37">
        <f>O64*O135</f>
        <v>6</v>
      </c>
      <c r="P136" s="211">
        <f>P64*P135</f>
        <v>6</v>
      </c>
      <c r="Q136" s="309">
        <f>Q64*Q135</f>
        <v>6</v>
      </c>
      <c r="R136" s="37">
        <f>R$65*R135</f>
        <v>5.4499999999999957</v>
      </c>
      <c r="S136" s="211">
        <f>S$65*S135</f>
        <v>6.3000000000000043</v>
      </c>
      <c r="T136" s="309">
        <f>T$65*T135</f>
        <v>6.3999999999999986</v>
      </c>
      <c r="U136" s="37">
        <f>U$66*U135</f>
        <v>0</v>
      </c>
      <c r="V136" s="211">
        <f>V$66*V135</f>
        <v>0</v>
      </c>
      <c r="W136" s="309">
        <f>W$66*W135</f>
        <v>0</v>
      </c>
      <c r="X136" s="446">
        <f>X135*X$67</f>
        <v>0</v>
      </c>
      <c r="Y136" s="438">
        <f>Y135*Y$67</f>
        <v>0</v>
      </c>
      <c r="Z136" s="437">
        <f>Z135*Z$67</f>
        <v>0</v>
      </c>
      <c r="AA136" s="436">
        <f>AA135*AA$68</f>
        <v>3</v>
      </c>
      <c r="AB136" s="436">
        <f>AB135*AB$68</f>
        <v>3</v>
      </c>
      <c r="AC136" s="438">
        <f>AC135*AC$68</f>
        <v>3</v>
      </c>
      <c r="AD136" s="435">
        <f>AD135*AD$69</f>
        <v>3</v>
      </c>
      <c r="AE136" s="436">
        <f>AE135*AE$69</f>
        <v>3</v>
      </c>
      <c r="AF136" s="437">
        <f>AF135*AF$69</f>
        <v>3</v>
      </c>
      <c r="AG136" s="200">
        <f>SQRT(SUMSQ(C136,F136,I136,L136))+SUM(O136,R136,U136,X136,AA136,AD136)</f>
        <v>25.4515623474419</v>
      </c>
      <c r="AH136" s="248">
        <f t="shared" ref="AH136" si="7">SQRT(SUMSQ(D136,G136,J136,M136))+SUM(P136,S136,V136,Y136,AB136,AE136)</f>
        <v>26.301562347441909</v>
      </c>
      <c r="AI136" s="201">
        <f t="shared" ref="AI136" si="8">SQRT(SUMSQ(E136,H136,K136,N136))+SUM(Q136,T136,W136,Z136,AC136,AF136)</f>
        <v>26.401562347441903</v>
      </c>
      <c r="AJ136" s="166"/>
      <c r="AK136" s="258"/>
      <c r="AL136" s="107"/>
      <c r="AM136" s="58"/>
    </row>
    <row r="137" spans="1:39" s="47" customFormat="1" ht="13" x14ac:dyDescent="0.3">
      <c r="A137" s="351"/>
      <c r="B137" s="26"/>
      <c r="C137" s="40"/>
      <c r="D137" s="41"/>
      <c r="E137" s="308"/>
      <c r="F137" s="40"/>
      <c r="G137" s="41"/>
      <c r="H137" s="308"/>
      <c r="I137" s="40"/>
      <c r="J137" s="41"/>
      <c r="K137" s="308"/>
      <c r="L137" s="40"/>
      <c r="M137" s="41"/>
      <c r="N137" s="308"/>
      <c r="O137" s="40"/>
      <c r="P137" s="41"/>
      <c r="Q137" s="308"/>
      <c r="R137" s="40"/>
      <c r="S137" s="41"/>
      <c r="T137" s="308"/>
      <c r="U137" s="40"/>
      <c r="V137" s="41"/>
      <c r="W137" s="308"/>
      <c r="X137" s="445"/>
      <c r="Y137" s="342"/>
      <c r="Z137" s="308"/>
      <c r="AA137" s="342"/>
      <c r="AB137" s="342"/>
      <c r="AC137" s="342"/>
      <c r="AD137" s="445"/>
      <c r="AE137" s="342"/>
      <c r="AF137" s="308"/>
      <c r="AG137" s="169"/>
      <c r="AH137" s="74"/>
      <c r="AI137" s="314"/>
      <c r="AJ137" s="165"/>
      <c r="AK137" s="42"/>
      <c r="AL137" s="105"/>
      <c r="AM137" s="72"/>
    </row>
    <row r="138" spans="1:39" ht="13" x14ac:dyDescent="0.3">
      <c r="A138" s="132" t="s">
        <v>212</v>
      </c>
      <c r="B138" s="372" t="s">
        <v>3</v>
      </c>
      <c r="C138" s="140"/>
      <c r="D138" s="230"/>
      <c r="E138" s="307"/>
      <c r="F138" s="140"/>
      <c r="G138" s="230"/>
      <c r="H138" s="307"/>
      <c r="I138" s="140">
        <v>1</v>
      </c>
      <c r="J138" s="230">
        <v>1</v>
      </c>
      <c r="K138" s="307">
        <v>1</v>
      </c>
      <c r="L138" s="140">
        <v>1</v>
      </c>
      <c r="M138" s="230">
        <v>1</v>
      </c>
      <c r="N138" s="307">
        <v>1</v>
      </c>
      <c r="O138" s="37">
        <v>1</v>
      </c>
      <c r="P138" s="211">
        <v>1</v>
      </c>
      <c r="Q138" s="309">
        <v>1</v>
      </c>
      <c r="R138" s="37">
        <v>0</v>
      </c>
      <c r="S138" s="211">
        <v>0</v>
      </c>
      <c r="T138" s="309">
        <v>0</v>
      </c>
      <c r="U138" s="140">
        <v>0</v>
      </c>
      <c r="V138" s="357">
        <v>0</v>
      </c>
      <c r="W138" s="358">
        <v>0</v>
      </c>
      <c r="X138" s="447"/>
      <c r="Y138" s="419"/>
      <c r="Z138" s="307"/>
      <c r="AA138" s="419"/>
      <c r="AB138" s="419"/>
      <c r="AC138" s="419"/>
      <c r="AD138" s="447"/>
      <c r="AE138" s="419"/>
      <c r="AF138" s="307"/>
      <c r="AG138" s="354"/>
      <c r="AH138" s="355"/>
      <c r="AI138" s="313"/>
      <c r="AJ138" s="166"/>
      <c r="AK138" s="258"/>
      <c r="AL138" s="107"/>
      <c r="AM138" s="194" t="s">
        <v>24</v>
      </c>
    </row>
    <row r="139" spans="1:39" ht="13" x14ac:dyDescent="0.3">
      <c r="A139" s="193" t="s">
        <v>213</v>
      </c>
      <c r="B139" s="372" t="s">
        <v>2</v>
      </c>
      <c r="C139" s="140"/>
      <c r="D139" s="230"/>
      <c r="E139" s="307"/>
      <c r="F139" s="140"/>
      <c r="G139" s="230"/>
      <c r="H139" s="307"/>
      <c r="I139" s="140">
        <f>I$58*I138</f>
        <v>2</v>
      </c>
      <c r="J139" s="230">
        <f>J$58*J138</f>
        <v>2</v>
      </c>
      <c r="K139" s="307">
        <f>K$58*K138</f>
        <v>2</v>
      </c>
      <c r="L139" s="140">
        <f>L$57*L138</f>
        <v>0.3</v>
      </c>
      <c r="M139" s="230">
        <f>M$57*M138</f>
        <v>0.3</v>
      </c>
      <c r="N139" s="307">
        <f>N$57*N138</f>
        <v>0.3</v>
      </c>
      <c r="O139" s="37">
        <f>O64*O138</f>
        <v>6</v>
      </c>
      <c r="P139" s="211">
        <f>P64*P138</f>
        <v>6</v>
      </c>
      <c r="Q139" s="309">
        <f>Q64*Q138</f>
        <v>6</v>
      </c>
      <c r="R139" s="37">
        <f t="shared" ref="R139:T139" si="9">R$63*R138</f>
        <v>0</v>
      </c>
      <c r="S139" s="211">
        <f t="shared" si="9"/>
        <v>0</v>
      </c>
      <c r="T139" s="309">
        <f t="shared" si="9"/>
        <v>0</v>
      </c>
      <c r="U139" s="140">
        <f>U$65*U138</f>
        <v>0</v>
      </c>
      <c r="V139" s="230">
        <f>V$65*V138</f>
        <v>0</v>
      </c>
      <c r="W139" s="307">
        <f>W$65*W138</f>
        <v>0</v>
      </c>
      <c r="X139" s="447"/>
      <c r="Y139" s="419"/>
      <c r="Z139" s="307"/>
      <c r="AA139" s="419"/>
      <c r="AB139" s="419"/>
      <c r="AC139" s="419"/>
      <c r="AD139" s="447"/>
      <c r="AE139" s="419"/>
      <c r="AF139" s="307"/>
      <c r="AG139" s="354">
        <f>SQRT(SUMSQ(I139,L139))+SUM(O139,R139,U139)</f>
        <v>8.0223748416156688</v>
      </c>
      <c r="AH139" s="355">
        <f>SQRT(SUMSQ(J139,M139))+SUM(P139,S139,V139)</f>
        <v>8.0223748416156688</v>
      </c>
      <c r="AI139" s="313">
        <f>SQRT(SUMSQ(K139,N139))+SUM(Q139,T139,W139)</f>
        <v>8.0223748416156688</v>
      </c>
      <c r="AJ139" s="166"/>
      <c r="AK139" s="258"/>
      <c r="AL139" s="107"/>
      <c r="AM139" s="58" t="s">
        <v>187</v>
      </c>
    </row>
    <row r="140" spans="1:39" ht="13.5" thickBot="1" x14ac:dyDescent="0.35">
      <c r="A140" s="87"/>
      <c r="B140" s="96"/>
      <c r="C140" s="71"/>
      <c r="D140" s="212"/>
      <c r="E140" s="164"/>
      <c r="F140" s="71"/>
      <c r="G140" s="212"/>
      <c r="H140" s="164"/>
      <c r="I140" s="71"/>
      <c r="J140" s="212"/>
      <c r="K140" s="164"/>
      <c r="L140" s="71"/>
      <c r="M140" s="212"/>
      <c r="N140" s="164"/>
      <c r="O140" s="71"/>
      <c r="P140" s="212"/>
      <c r="Q140" s="164"/>
      <c r="R140" s="71"/>
      <c r="S140" s="212"/>
      <c r="T140" s="164"/>
      <c r="U140" s="71"/>
      <c r="V140" s="212"/>
      <c r="W140" s="164"/>
      <c r="X140" s="71"/>
      <c r="Y140" s="212"/>
      <c r="Z140" s="164"/>
      <c r="AA140" s="212"/>
      <c r="AB140" s="212"/>
      <c r="AC140" s="212"/>
      <c r="AD140" s="71"/>
      <c r="AE140" s="212"/>
      <c r="AF140" s="164"/>
      <c r="AG140" s="167"/>
      <c r="AH140" s="249"/>
      <c r="AI140" s="108"/>
      <c r="AJ140" s="167"/>
      <c r="AK140" s="249"/>
      <c r="AL140" s="108"/>
      <c r="AM140" s="73"/>
    </row>
    <row r="141" spans="1:39" ht="13" x14ac:dyDescent="0.3">
      <c r="A141" s="185"/>
      <c r="B141" s="26"/>
      <c r="C141" s="41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2"/>
      <c r="AH141" s="42"/>
      <c r="AI141" s="42"/>
      <c r="AJ141" s="42"/>
      <c r="AK141" s="42"/>
      <c r="AL141" s="42"/>
      <c r="AM141" s="42"/>
    </row>
    <row r="142" spans="1:39" ht="13" thickBot="1" x14ac:dyDescent="0.3">
      <c r="A142" s="44"/>
      <c r="O142" s="47"/>
      <c r="P142" s="47"/>
      <c r="Q142" s="47"/>
      <c r="R142" s="47"/>
      <c r="S142" s="47"/>
      <c r="T142" s="47"/>
      <c r="U142" s="47"/>
      <c r="V142" s="47"/>
      <c r="W142" s="47"/>
      <c r="X142" s="47"/>
      <c r="Y142" s="47"/>
      <c r="Z142" s="47"/>
      <c r="AA142" s="47"/>
      <c r="AB142" s="47"/>
      <c r="AC142" s="47"/>
      <c r="AD142" s="47"/>
      <c r="AE142" s="47"/>
      <c r="AF142" s="47"/>
    </row>
    <row r="143" spans="1:39" ht="13" x14ac:dyDescent="0.3">
      <c r="A143" s="9" t="s">
        <v>21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45"/>
      <c r="AH143" s="45"/>
      <c r="AI143" s="45"/>
      <c r="AJ143" s="45"/>
      <c r="AK143" s="45"/>
      <c r="AL143" s="45"/>
      <c r="AM143" s="13" t="s">
        <v>0</v>
      </c>
    </row>
    <row r="144" spans="1:39" x14ac:dyDescent="0.25">
      <c r="A144" s="92" t="s">
        <v>268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26"/>
      <c r="AH144" s="26"/>
      <c r="AI144" s="26"/>
      <c r="AJ144" s="26"/>
      <c r="AK144" s="26"/>
      <c r="AL144" s="26"/>
      <c r="AM144" s="209"/>
    </row>
    <row r="145" spans="1:39" ht="13" thickBot="1" x14ac:dyDescent="0.3">
      <c r="A145" s="92" t="s">
        <v>114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26"/>
      <c r="AH145" s="26"/>
      <c r="AI145" s="26"/>
      <c r="AJ145" s="26"/>
      <c r="AK145" s="26"/>
      <c r="AL145" s="26"/>
      <c r="AM145" s="70"/>
    </row>
    <row r="146" spans="1:39" ht="13" x14ac:dyDescent="0.3">
      <c r="A146" s="9"/>
      <c r="B146" s="11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45"/>
      <c r="AH146" s="45"/>
      <c r="AI146" s="45"/>
      <c r="AJ146" s="45"/>
      <c r="AK146" s="45"/>
      <c r="AL146" s="45"/>
      <c r="AM146" s="55"/>
    </row>
    <row r="147" spans="1:39" ht="13" thickBot="1" x14ac:dyDescent="0.3">
      <c r="O147" s="47"/>
      <c r="P147" s="47"/>
      <c r="Q147" s="47"/>
      <c r="R147" s="47"/>
      <c r="S147" s="47"/>
      <c r="T147" s="47"/>
      <c r="U147" s="47"/>
      <c r="V147" s="47"/>
      <c r="W147" s="47"/>
      <c r="X147" s="47"/>
      <c r="Y147" s="47"/>
      <c r="Z147" s="47"/>
      <c r="AA147" s="47"/>
      <c r="AB147" s="47"/>
      <c r="AC147" s="47"/>
      <c r="AD147" s="47"/>
      <c r="AE147" s="47"/>
      <c r="AF147" s="47"/>
      <c r="AG147" s="44"/>
      <c r="AH147" s="44"/>
      <c r="AI147" s="44"/>
      <c r="AJ147" s="44"/>
      <c r="AK147" s="44"/>
      <c r="AL147" s="44"/>
    </row>
    <row r="148" spans="1:39" ht="13.5" thickBot="1" x14ac:dyDescent="0.35">
      <c r="A148" s="131" t="s">
        <v>22</v>
      </c>
      <c r="B148" s="65"/>
      <c r="C148" s="464" t="s">
        <v>35</v>
      </c>
      <c r="D148" s="465"/>
      <c r="E148" s="465"/>
      <c r="F148" s="465"/>
      <c r="G148" s="465"/>
      <c r="H148" s="465"/>
      <c r="I148" s="465"/>
      <c r="J148" s="465"/>
      <c r="K148" s="465"/>
      <c r="L148" s="465"/>
      <c r="M148" s="465"/>
      <c r="N148" s="466"/>
      <c r="O148" s="85"/>
      <c r="P148" s="85"/>
      <c r="Q148" s="85"/>
      <c r="R148" s="85"/>
      <c r="S148" s="85"/>
      <c r="T148" s="85"/>
      <c r="U148" s="85"/>
      <c r="V148" s="85"/>
      <c r="W148" s="85"/>
      <c r="X148" s="85"/>
      <c r="Y148" s="85"/>
      <c r="Z148" s="85"/>
      <c r="AA148" s="85"/>
      <c r="AB148" s="85"/>
      <c r="AC148" s="85"/>
      <c r="AD148" s="85"/>
      <c r="AE148" s="85"/>
      <c r="AF148" s="85"/>
      <c r="AG148" s="12"/>
      <c r="AH148" s="12"/>
      <c r="AI148" s="12"/>
      <c r="AJ148" s="12"/>
      <c r="AK148" s="12"/>
      <c r="AL148" s="12"/>
      <c r="AM148" s="13" t="s">
        <v>0</v>
      </c>
    </row>
    <row r="149" spans="1:39" ht="13" x14ac:dyDescent="0.3">
      <c r="A149" s="270"/>
      <c r="B149" s="15"/>
      <c r="C149" s="471" t="s">
        <v>36</v>
      </c>
      <c r="D149" s="472"/>
      <c r="E149" s="470"/>
      <c r="F149" s="471" t="s">
        <v>37</v>
      </c>
      <c r="G149" s="469"/>
      <c r="H149" s="470"/>
      <c r="I149" s="468" t="s">
        <v>38</v>
      </c>
      <c r="J149" s="473"/>
      <c r="K149" s="470"/>
      <c r="L149" s="468" t="s">
        <v>39</v>
      </c>
      <c r="M149" s="474"/>
      <c r="N149" s="470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8"/>
      <c r="AH149" s="8"/>
      <c r="AI149" s="8"/>
      <c r="AJ149" s="8"/>
      <c r="AK149" s="8"/>
      <c r="AL149" s="8"/>
      <c r="AM149" s="103"/>
    </row>
    <row r="150" spans="1:39" ht="13" x14ac:dyDescent="0.3">
      <c r="A150" s="30"/>
      <c r="B150" s="15"/>
      <c r="C150" s="138" t="s">
        <v>93</v>
      </c>
      <c r="D150" s="223" t="s">
        <v>94</v>
      </c>
      <c r="E150" s="310" t="s">
        <v>127</v>
      </c>
      <c r="F150" s="138" t="s">
        <v>93</v>
      </c>
      <c r="G150" s="223" t="s">
        <v>94</v>
      </c>
      <c r="H150" s="310" t="s">
        <v>127</v>
      </c>
      <c r="I150" s="138" t="s">
        <v>93</v>
      </c>
      <c r="J150" s="223" t="s">
        <v>94</v>
      </c>
      <c r="K150" s="310" t="s">
        <v>127</v>
      </c>
      <c r="L150" s="138" t="s">
        <v>93</v>
      </c>
      <c r="M150" s="223" t="s">
        <v>94</v>
      </c>
      <c r="N150" s="310" t="s">
        <v>127</v>
      </c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8"/>
      <c r="AH150" s="8"/>
      <c r="AI150" s="8"/>
      <c r="AJ150" s="8"/>
      <c r="AK150" s="8"/>
      <c r="AL150" s="8"/>
      <c r="AM150" s="103"/>
    </row>
    <row r="151" spans="1:39" ht="13" x14ac:dyDescent="0.3">
      <c r="A151" s="19" t="s">
        <v>100</v>
      </c>
      <c r="B151" s="99" t="s">
        <v>101</v>
      </c>
      <c r="C151" s="205">
        <f>C10</f>
        <v>-108.13</v>
      </c>
      <c r="D151" s="231">
        <f>D10</f>
        <v>-105.53</v>
      </c>
      <c r="E151" s="315">
        <f>E10</f>
        <v>-104.53</v>
      </c>
      <c r="F151" s="206"/>
      <c r="G151" s="240"/>
      <c r="H151" s="320"/>
      <c r="I151" s="205">
        <f>I10</f>
        <v>-113.13</v>
      </c>
      <c r="J151" s="231">
        <f>J10</f>
        <v>-110.53</v>
      </c>
      <c r="K151" s="315">
        <f>K10</f>
        <v>-109.53</v>
      </c>
      <c r="L151" s="206"/>
      <c r="M151" s="240"/>
      <c r="N151" s="320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8"/>
      <c r="AH151" s="8"/>
      <c r="AI151" s="8"/>
      <c r="AJ151" s="8"/>
      <c r="AK151" s="8"/>
      <c r="AL151" s="8"/>
      <c r="AM151" s="103"/>
    </row>
    <row r="152" spans="1:39" s="44" customFormat="1" x14ac:dyDescent="0.25">
      <c r="A152" s="19" t="s">
        <v>102</v>
      </c>
      <c r="B152" s="98" t="s">
        <v>2</v>
      </c>
      <c r="C152" s="79"/>
      <c r="D152" s="26"/>
      <c r="E152" s="316"/>
      <c r="F152" s="46">
        <f>F11</f>
        <v>17</v>
      </c>
      <c r="G152" s="24">
        <f>G11</f>
        <v>17</v>
      </c>
      <c r="H152" s="321">
        <f>H11</f>
        <v>17</v>
      </c>
      <c r="I152" s="79"/>
      <c r="J152" s="26"/>
      <c r="K152" s="316"/>
      <c r="L152" s="46">
        <f>L11</f>
        <v>-1</v>
      </c>
      <c r="M152" s="24">
        <f>M11</f>
        <v>-1</v>
      </c>
      <c r="N152" s="321">
        <f>N11</f>
        <v>-1</v>
      </c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126"/>
      <c r="AH152" s="126"/>
      <c r="AI152" s="126"/>
      <c r="AJ152" s="126"/>
      <c r="AK152" s="126"/>
      <c r="AL152" s="126"/>
      <c r="AM152" s="127"/>
    </row>
    <row r="153" spans="1:39" s="44" customFormat="1" x14ac:dyDescent="0.25">
      <c r="A153" s="14"/>
      <c r="B153" s="98"/>
      <c r="C153" s="79"/>
      <c r="D153" s="26"/>
      <c r="E153" s="316"/>
      <c r="F153" s="46"/>
      <c r="G153" s="24"/>
      <c r="H153" s="321"/>
      <c r="I153" s="46"/>
      <c r="J153" s="24"/>
      <c r="K153" s="321"/>
      <c r="L153" s="46"/>
      <c r="M153" s="24"/>
      <c r="N153" s="321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126"/>
      <c r="AH153" s="126"/>
      <c r="AI153" s="126"/>
      <c r="AJ153" s="126"/>
      <c r="AK153" s="126"/>
      <c r="AL153" s="126"/>
      <c r="AM153" s="95"/>
    </row>
    <row r="154" spans="1:39" s="44" customFormat="1" x14ac:dyDescent="0.25">
      <c r="A154" s="14" t="s">
        <v>8</v>
      </c>
      <c r="B154" s="98" t="s">
        <v>2</v>
      </c>
      <c r="C154" s="168">
        <v>-6.6</v>
      </c>
      <c r="D154" s="232">
        <v>-6.6</v>
      </c>
      <c r="E154" s="317">
        <v>-6.6</v>
      </c>
      <c r="F154" s="168">
        <v>0</v>
      </c>
      <c r="G154" s="232">
        <v>0</v>
      </c>
      <c r="H154" s="317">
        <v>0</v>
      </c>
      <c r="I154" s="168">
        <v>0</v>
      </c>
      <c r="J154" s="232">
        <v>0</v>
      </c>
      <c r="K154" s="317">
        <v>0</v>
      </c>
      <c r="L154" s="168">
        <v>2</v>
      </c>
      <c r="M154" s="232">
        <v>2</v>
      </c>
      <c r="N154" s="317">
        <v>2</v>
      </c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126"/>
      <c r="AH154" s="126"/>
      <c r="AI154" s="126"/>
      <c r="AJ154" s="126"/>
      <c r="AK154" s="126"/>
      <c r="AL154" s="126"/>
      <c r="AM154" s="128" t="s">
        <v>6</v>
      </c>
    </row>
    <row r="155" spans="1:39" s="44" customFormat="1" ht="13" x14ac:dyDescent="0.3">
      <c r="A155" s="92" t="s">
        <v>7</v>
      </c>
      <c r="B155" s="98" t="s">
        <v>2</v>
      </c>
      <c r="C155" s="169">
        <f>C151+C154</f>
        <v>-114.72999999999999</v>
      </c>
      <c r="D155" s="74">
        <f>D151+D154</f>
        <v>-112.13</v>
      </c>
      <c r="E155" s="314">
        <f>E151+E154</f>
        <v>-111.13</v>
      </c>
      <c r="F155" s="169">
        <f>F152+F154</f>
        <v>17</v>
      </c>
      <c r="G155" s="74">
        <f>G152+G154</f>
        <v>17</v>
      </c>
      <c r="H155" s="314">
        <f>H152+H154</f>
        <v>17</v>
      </c>
      <c r="I155" s="169">
        <f>I151+I154</f>
        <v>-113.13</v>
      </c>
      <c r="J155" s="74">
        <f>J151+J154</f>
        <v>-110.53</v>
      </c>
      <c r="K155" s="314">
        <f>K151+K154</f>
        <v>-109.53</v>
      </c>
      <c r="L155" s="169">
        <f>L152+L154</f>
        <v>1</v>
      </c>
      <c r="M155" s="74">
        <f>M152+M154</f>
        <v>1</v>
      </c>
      <c r="N155" s="314">
        <f>N152+N154</f>
        <v>1</v>
      </c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126"/>
      <c r="AH155" s="126"/>
      <c r="AI155" s="126"/>
      <c r="AJ155" s="126"/>
      <c r="AK155" s="126"/>
      <c r="AL155" s="126"/>
      <c r="AM155" s="128" t="s">
        <v>10</v>
      </c>
    </row>
    <row r="156" spans="1:39" x14ac:dyDescent="0.25">
      <c r="A156" s="120"/>
      <c r="B156" s="121"/>
      <c r="C156" s="171"/>
      <c r="D156" s="233"/>
      <c r="E156" s="318"/>
      <c r="F156" s="171"/>
      <c r="G156" s="241"/>
      <c r="H156" s="321"/>
      <c r="I156" s="145"/>
      <c r="J156" s="23"/>
      <c r="K156" s="321"/>
      <c r="L156" s="145"/>
      <c r="M156" s="23"/>
      <c r="N156" s="321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  <c r="AA156" s="23"/>
      <c r="AB156" s="23"/>
      <c r="AC156" s="23"/>
      <c r="AD156" s="23"/>
      <c r="AE156" s="23"/>
      <c r="AF156" s="23"/>
      <c r="AG156" s="8"/>
      <c r="AH156" s="8"/>
      <c r="AI156" s="8"/>
      <c r="AJ156" s="8"/>
      <c r="AK156" s="8"/>
      <c r="AL156" s="8"/>
      <c r="AM156" s="56"/>
    </row>
    <row r="157" spans="1:39" s="44" customFormat="1" ht="13" x14ac:dyDescent="0.3">
      <c r="A157" s="129" t="s">
        <v>5</v>
      </c>
      <c r="B157" s="98"/>
      <c r="C157" s="158"/>
      <c r="D157" s="27"/>
      <c r="E157" s="318"/>
      <c r="F157" s="158"/>
      <c r="G157" s="24"/>
      <c r="H157" s="321"/>
      <c r="I157" s="46"/>
      <c r="J157" s="24"/>
      <c r="K157" s="321"/>
      <c r="L157" s="46"/>
      <c r="M157" s="24"/>
      <c r="N157" s="321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126"/>
      <c r="AH157" s="126"/>
      <c r="AI157" s="126"/>
      <c r="AJ157" s="126"/>
      <c r="AK157" s="126"/>
      <c r="AL157" s="126"/>
      <c r="AM157" s="95"/>
    </row>
    <row r="158" spans="1:39" s="44" customFormat="1" ht="15.5" x14ac:dyDescent="0.4">
      <c r="A158" s="34" t="s">
        <v>55</v>
      </c>
      <c r="B158" s="57" t="s">
        <v>148</v>
      </c>
      <c r="C158" s="40">
        <f>(10^12)*(10^-3)*(C5/15)*10^(C155/10)</f>
        <v>2.692092555003928E-2</v>
      </c>
      <c r="D158" s="41">
        <f>(10^12)*(10^-3)*(D5/15)*10^(D155/10)</f>
        <v>4.8988031337981804E-2</v>
      </c>
      <c r="E158" s="308">
        <f>(10^12)*(10^-3)*(E5/15)*10^(E155/10)</f>
        <v>6.1672277525154244E-2</v>
      </c>
      <c r="F158" s="40">
        <f>(10^12)*(10^-3)*(C5/15)*10^((C155+F155)/10)</f>
        <v>1.3492424203109914</v>
      </c>
      <c r="G158" s="41">
        <f>(10^12)*(10^-3)*(D5/15)*10^((D155+G155)/10)</f>
        <v>2.4552175907129259</v>
      </c>
      <c r="H158" s="308">
        <f>(10^12)*(10^-3)*(E5/15)*10^((E155+H155)/10)</f>
        <v>3.09093581643255</v>
      </c>
      <c r="I158" s="40">
        <f>(10^12)*(10^-3)*(I5/15)*10^(I155/10)</f>
        <v>3.89125764553169E-2</v>
      </c>
      <c r="J158" s="41">
        <f>(10^12)*(10^-3)*(J5/15)*10^(J155/10)</f>
        <v>7.0809248786466619E-2</v>
      </c>
      <c r="K158" s="308">
        <f>(10^12)*(10^-3)*(K5/15)*10^(K155/10)</f>
        <v>8.9143562687338349E-2</v>
      </c>
      <c r="L158" s="40">
        <f>(10^12)*(10^-3)*(I5/15)*10^((I155+L155)/10)</f>
        <v>4.8988031337981804E-2</v>
      </c>
      <c r="M158" s="41">
        <f>(10^12)*(10^-3)*(J5/15)*10^((J155+M155)/10)</f>
        <v>8.9143562687338349E-2</v>
      </c>
      <c r="N158" s="308">
        <f>(10^12)*(10^-3)*(K5/15)*10^((K155+N155)/10)</f>
        <v>0.11222509636495649</v>
      </c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126"/>
      <c r="AH158" s="126"/>
      <c r="AI158" s="126"/>
      <c r="AJ158" s="126"/>
      <c r="AK158" s="126"/>
      <c r="AL158" s="126"/>
      <c r="AM158" s="95"/>
    </row>
    <row r="159" spans="1:39" s="44" customFormat="1" x14ac:dyDescent="0.25">
      <c r="A159" s="274" t="s">
        <v>133</v>
      </c>
      <c r="B159" s="116" t="s">
        <v>2</v>
      </c>
      <c r="C159" s="40"/>
      <c r="D159" s="41"/>
      <c r="E159" s="308"/>
      <c r="F159" s="145">
        <f>10*LOG(F158/C158)</f>
        <v>16.999999999999989</v>
      </c>
      <c r="G159" s="23">
        <f>10*LOG(G158/D158)</f>
        <v>17.000000000000007</v>
      </c>
      <c r="H159" s="321">
        <f>10*LOG(H158/E158)</f>
        <v>17.000000000000007</v>
      </c>
      <c r="I159" s="40"/>
      <c r="J159" s="41"/>
      <c r="K159" s="308"/>
      <c r="L159" s="145">
        <f>10*LOG(L158/I158)</f>
        <v>0.99999999999999645</v>
      </c>
      <c r="M159" s="23">
        <f>10*LOG(M158/J158)</f>
        <v>1.0000000000000111</v>
      </c>
      <c r="N159" s="321">
        <f>10*LOG(N158/K158)</f>
        <v>0.99999999999999645</v>
      </c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126"/>
      <c r="AH159" s="126"/>
      <c r="AI159" s="126"/>
      <c r="AJ159" s="126"/>
      <c r="AK159" s="126"/>
      <c r="AL159" s="126"/>
      <c r="AM159" s="95"/>
    </row>
    <row r="160" spans="1:39" s="44" customFormat="1" x14ac:dyDescent="0.25">
      <c r="A160" s="274" t="s">
        <v>170</v>
      </c>
      <c r="B160" s="116" t="s">
        <v>2</v>
      </c>
      <c r="C160" s="40"/>
      <c r="D160" s="41"/>
      <c r="E160" s="308"/>
      <c r="F160" s="145">
        <f>10*LOG(F158/C158)</f>
        <v>16.999999999999989</v>
      </c>
      <c r="G160" s="23">
        <f>10*LOG(G158/D158)</f>
        <v>17.000000000000007</v>
      </c>
      <c r="H160" s="321">
        <f>10*LOG(H158/E158)</f>
        <v>17.000000000000007</v>
      </c>
      <c r="I160" s="40"/>
      <c r="J160" s="41"/>
      <c r="K160" s="308"/>
      <c r="L160" s="145">
        <f>10*LOG(L158/I158)</f>
        <v>0.99999999999999645</v>
      </c>
      <c r="M160" s="23">
        <f>10*LOG(M158/J158)</f>
        <v>1.0000000000000111</v>
      </c>
      <c r="N160" s="321">
        <f>10*LOG(N158/K158)</f>
        <v>0.99999999999999645</v>
      </c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126"/>
      <c r="AH160" s="126"/>
      <c r="AI160" s="126"/>
      <c r="AJ160" s="126"/>
      <c r="AK160" s="126"/>
      <c r="AL160" s="126"/>
      <c r="AM160" s="95"/>
    </row>
    <row r="161" spans="1:39" s="44" customFormat="1" ht="15.5" x14ac:dyDescent="0.4">
      <c r="A161" s="274" t="s">
        <v>54</v>
      </c>
      <c r="B161" s="57" t="s">
        <v>148</v>
      </c>
      <c r="C161" s="172">
        <f>C34</f>
        <v>0.36414539180891381</v>
      </c>
      <c r="D161" s="234">
        <f>D34</f>
        <v>0.9801099957432976</v>
      </c>
      <c r="E161" s="319">
        <f>E34</f>
        <v>1.2920366064150919</v>
      </c>
      <c r="F161" s="173"/>
      <c r="G161" s="33"/>
      <c r="H161" s="322"/>
      <c r="I161" s="172">
        <f>I34</f>
        <v>2.9598848678281799E-2</v>
      </c>
      <c r="J161" s="234">
        <f>J34</f>
        <v>5.3861050353736423E-2</v>
      </c>
      <c r="K161" s="319">
        <f>K34</f>
        <v>6.7807044996243945E-2</v>
      </c>
      <c r="L161" s="177"/>
      <c r="M161" s="33"/>
      <c r="N161" s="322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4"/>
      <c r="AA161" s="74"/>
      <c r="AB161" s="74"/>
      <c r="AC161" s="74"/>
      <c r="AD161" s="74"/>
      <c r="AE161" s="74"/>
      <c r="AF161" s="74"/>
      <c r="AG161" s="126"/>
      <c r="AH161" s="126"/>
      <c r="AI161" s="126"/>
      <c r="AJ161" s="126"/>
      <c r="AK161" s="126"/>
      <c r="AL161" s="126"/>
      <c r="AM161" s="128"/>
    </row>
    <row r="162" spans="1:39" s="44" customFormat="1" ht="13" x14ac:dyDescent="0.3">
      <c r="A162" s="274" t="s">
        <v>134</v>
      </c>
      <c r="B162" s="116" t="s">
        <v>2</v>
      </c>
      <c r="C162" s="158"/>
      <c r="D162" s="27"/>
      <c r="E162" s="318"/>
      <c r="F162" s="169">
        <f>10*LOG(F158/(C158+C161))</f>
        <v>5.3783957532283253</v>
      </c>
      <c r="G162" s="74">
        <f>10*LOG(G158/(D158+D161))</f>
        <v>3.7763324139104832</v>
      </c>
      <c r="H162" s="314">
        <f>10*LOG(H158/(E158+E161))</f>
        <v>3.5856470793957653</v>
      </c>
      <c r="I162" s="173"/>
      <c r="J162" s="33"/>
      <c r="K162" s="322"/>
      <c r="L162" s="169">
        <f>10*LOG(L158/(I158+I161))</f>
        <v>-1.4567301455488992</v>
      </c>
      <c r="M162" s="74">
        <f>10*LOG(M158/(J158+J161))</f>
        <v>-1.4567301455488912</v>
      </c>
      <c r="N162" s="314">
        <f>10*LOG(N158/(K158+K161))</f>
        <v>-1.4567301455488999</v>
      </c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4"/>
      <c r="AA162" s="74"/>
      <c r="AB162" s="74"/>
      <c r="AC162" s="74"/>
      <c r="AD162" s="74"/>
      <c r="AE162" s="74"/>
      <c r="AF162" s="74"/>
      <c r="AG162" s="126"/>
      <c r="AH162" s="126"/>
      <c r="AI162" s="126"/>
      <c r="AJ162" s="126"/>
      <c r="AK162" s="126"/>
      <c r="AL162" s="126"/>
      <c r="AM162" s="128"/>
    </row>
    <row r="163" spans="1:39" s="44" customFormat="1" ht="13" x14ac:dyDescent="0.3">
      <c r="A163" s="274" t="s">
        <v>171</v>
      </c>
      <c r="B163" s="116" t="s">
        <v>2</v>
      </c>
      <c r="C163" s="158"/>
      <c r="D163" s="27"/>
      <c r="E163" s="318"/>
      <c r="F163" s="169">
        <f>10*LOG(F158/(C158+C161))</f>
        <v>5.3783957532283253</v>
      </c>
      <c r="G163" s="74">
        <f>10*LOG(G158/(D158+D161))</f>
        <v>3.7763324139104832</v>
      </c>
      <c r="H163" s="314">
        <f>10*LOG(H158/(E158+E161))</f>
        <v>3.5856470793957653</v>
      </c>
      <c r="I163" s="173"/>
      <c r="J163" s="33"/>
      <c r="K163" s="322"/>
      <c r="L163" s="169">
        <f>10*LOG(L158/(I158+I161))</f>
        <v>-1.4567301455488992</v>
      </c>
      <c r="M163" s="74">
        <f>10*LOG(M158/(J158+J161))</f>
        <v>-1.4567301455488912</v>
      </c>
      <c r="N163" s="314">
        <f>10*LOG(N158/(K158+K161))</f>
        <v>-1.4567301455488999</v>
      </c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126"/>
      <c r="AH163" s="126"/>
      <c r="AI163" s="126"/>
      <c r="AJ163" s="126"/>
      <c r="AK163" s="126"/>
      <c r="AL163" s="126"/>
      <c r="AM163" s="128"/>
    </row>
    <row r="164" spans="1:39" s="44" customFormat="1" ht="15.5" x14ac:dyDescent="0.4">
      <c r="A164" s="125" t="s">
        <v>85</v>
      </c>
      <c r="B164" s="57" t="s">
        <v>149</v>
      </c>
      <c r="C164" s="158"/>
      <c r="D164" s="27"/>
      <c r="E164" s="318"/>
      <c r="F164" s="169">
        <f>C155+F155+10*LOG(C5/15)</f>
        <v>-88.699100130080552</v>
      </c>
      <c r="G164" s="74">
        <f>D155+G155+10*LOG(D5/15)</f>
        <v>-86.099100130080558</v>
      </c>
      <c r="H164" s="314">
        <f>E155+H155+10*LOG(E5/15)</f>
        <v>-85.099100130080558</v>
      </c>
      <c r="I164" s="173"/>
      <c r="J164" s="33"/>
      <c r="K164" s="322"/>
      <c r="L164" s="169">
        <f>I155+L155+10*LOG(I5/15)</f>
        <v>-103.09910013008056</v>
      </c>
      <c r="M164" s="74">
        <f>J155+M155+10*LOG(J5/15)</f>
        <v>-100.49910013008056</v>
      </c>
      <c r="N164" s="314">
        <f>K155+N155+10*LOG(K5/15)</f>
        <v>-99.499100130080564</v>
      </c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4"/>
      <c r="AA164" s="74"/>
      <c r="AB164" s="74"/>
      <c r="AC164" s="74"/>
      <c r="AD164" s="74"/>
      <c r="AE164" s="74"/>
      <c r="AF164" s="74"/>
      <c r="AG164" s="126"/>
      <c r="AH164" s="126"/>
      <c r="AI164" s="126"/>
      <c r="AJ164" s="126"/>
      <c r="AK164" s="126"/>
      <c r="AL164" s="126"/>
      <c r="AM164" s="128"/>
    </row>
    <row r="165" spans="1:39" s="44" customFormat="1" ht="15.5" x14ac:dyDescent="0.4">
      <c r="A165" s="125" t="s">
        <v>172</v>
      </c>
      <c r="B165" s="57" t="s">
        <v>149</v>
      </c>
      <c r="C165" s="158"/>
      <c r="D165" s="27"/>
      <c r="E165" s="318"/>
      <c r="F165" s="169">
        <f>C155+F155+10*LOG(C5/15)</f>
        <v>-88.699100130080552</v>
      </c>
      <c r="G165" s="74">
        <f>D155+G155+10*LOG(D5/15)</f>
        <v>-86.099100130080558</v>
      </c>
      <c r="H165" s="314">
        <f>E155+H155+10*LOG(E5/15)</f>
        <v>-85.099100130080558</v>
      </c>
      <c r="I165" s="173"/>
      <c r="J165" s="33"/>
      <c r="K165" s="322"/>
      <c r="L165" s="169">
        <f>I155+L155+10*LOG(I5/15)</f>
        <v>-103.09910013008056</v>
      </c>
      <c r="M165" s="74">
        <f>J155+M155+10*LOG(J5/15)</f>
        <v>-100.49910013008056</v>
      </c>
      <c r="N165" s="314">
        <f>K155+N155+10*LOG(K5/15)</f>
        <v>-99.499100130080564</v>
      </c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4"/>
      <c r="AA165" s="74"/>
      <c r="AB165" s="74"/>
      <c r="AC165" s="74"/>
      <c r="AD165" s="74"/>
      <c r="AE165" s="74"/>
      <c r="AF165" s="74"/>
      <c r="AG165" s="126"/>
      <c r="AH165" s="126"/>
      <c r="AI165" s="126"/>
      <c r="AJ165" s="126"/>
      <c r="AK165" s="126"/>
      <c r="AL165" s="126"/>
      <c r="AM165" s="128"/>
    </row>
    <row r="166" spans="1:39" s="44" customFormat="1" ht="13" x14ac:dyDescent="0.3">
      <c r="A166" s="125" t="s">
        <v>232</v>
      </c>
      <c r="B166" s="116" t="s">
        <v>2</v>
      </c>
      <c r="C166" s="158"/>
      <c r="D166" s="27"/>
      <c r="E166" s="318"/>
      <c r="F166" s="173"/>
      <c r="G166" s="33"/>
      <c r="H166" s="322"/>
      <c r="I166" s="173"/>
      <c r="J166" s="33"/>
      <c r="K166" s="322"/>
      <c r="L166" s="169">
        <f t="shared" ref="L166:N167" si="10">L164-F164</f>
        <v>-14.400000000000006</v>
      </c>
      <c r="M166" s="74">
        <f t="shared" si="10"/>
        <v>-14.400000000000006</v>
      </c>
      <c r="N166" s="314">
        <f t="shared" si="10"/>
        <v>-14.400000000000006</v>
      </c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4"/>
      <c r="AA166" s="74"/>
      <c r="AB166" s="74"/>
      <c r="AC166" s="74"/>
      <c r="AD166" s="74"/>
      <c r="AE166" s="74"/>
      <c r="AF166" s="74"/>
      <c r="AG166" s="126"/>
      <c r="AH166" s="126"/>
      <c r="AI166" s="126"/>
      <c r="AJ166" s="126"/>
      <c r="AK166" s="126"/>
      <c r="AL166" s="126"/>
      <c r="AM166" s="128"/>
    </row>
    <row r="167" spans="1:39" s="44" customFormat="1" ht="13" x14ac:dyDescent="0.3">
      <c r="A167" s="125" t="s">
        <v>233</v>
      </c>
      <c r="B167" s="116" t="s">
        <v>2</v>
      </c>
      <c r="C167" s="158"/>
      <c r="D167" s="27"/>
      <c r="E167" s="318"/>
      <c r="F167" s="173"/>
      <c r="G167" s="33"/>
      <c r="H167" s="322"/>
      <c r="I167" s="173"/>
      <c r="J167" s="33"/>
      <c r="K167" s="322"/>
      <c r="L167" s="169">
        <f t="shared" si="10"/>
        <v>-14.400000000000006</v>
      </c>
      <c r="M167" s="74">
        <f t="shared" si="10"/>
        <v>-14.400000000000006</v>
      </c>
      <c r="N167" s="314">
        <f t="shared" si="10"/>
        <v>-14.400000000000006</v>
      </c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4"/>
      <c r="AA167" s="74"/>
      <c r="AB167" s="74"/>
      <c r="AC167" s="74"/>
      <c r="AD167" s="74"/>
      <c r="AE167" s="74"/>
      <c r="AF167" s="74"/>
      <c r="AG167" s="126"/>
      <c r="AH167" s="126"/>
      <c r="AI167" s="126"/>
      <c r="AJ167" s="126"/>
      <c r="AK167" s="126"/>
      <c r="AL167" s="126"/>
      <c r="AM167" s="128"/>
    </row>
    <row r="168" spans="1:39" s="44" customFormat="1" ht="13" x14ac:dyDescent="0.3">
      <c r="A168" s="80" t="s">
        <v>151</v>
      </c>
      <c r="B168" s="57" t="s">
        <v>150</v>
      </c>
      <c r="C168" s="169">
        <f>10*LOG((C158+F158)*10^-9)+10*LOG(MAX(C6,12*C8/C5))</f>
        <v>-64.811187720664151</v>
      </c>
      <c r="D168" s="74">
        <f>10*LOG((D158+G158)*10^-9)+10*LOG(MAX(D6,12*D8/D5))</f>
        <v>-62.211187720664157</v>
      </c>
      <c r="E168" s="314">
        <f>10*LOG((E158+H158)*10^-9)+10*LOG(MAX(E6,12*E8/E5))</f>
        <v>-61.211187720664157</v>
      </c>
      <c r="F168" s="43"/>
      <c r="G168" s="236"/>
      <c r="H168" s="323"/>
      <c r="I168" s="169">
        <f>10*LOG((I158+L158)*10^-9)+10*LOG(MAX(I6,12*I8/I5))</f>
        <v>-76.757968802525838</v>
      </c>
      <c r="J168" s="74">
        <f>10*LOG((J158+M158)*10^-9)+10*LOG(MAX(J6,12*J8/J5))</f>
        <v>-74.157968802525843</v>
      </c>
      <c r="K168" s="314">
        <f>10*LOG((K158+N158)*10^-9)+10*LOG(MAX(K6,12*K8/K5))</f>
        <v>-73.157968802525829</v>
      </c>
      <c r="L168" s="169"/>
      <c r="M168" s="74"/>
      <c r="N168" s="314"/>
      <c r="O168" s="74"/>
      <c r="P168" s="74"/>
      <c r="Q168" s="74"/>
      <c r="R168" s="74"/>
      <c r="S168" s="74"/>
      <c r="T168" s="74"/>
      <c r="U168" s="74"/>
      <c r="V168" s="74"/>
      <c r="W168" s="74"/>
      <c r="X168" s="74"/>
      <c r="Y168" s="74"/>
      <c r="Z168" s="74"/>
      <c r="AA168" s="74"/>
      <c r="AB168" s="74"/>
      <c r="AC168" s="74"/>
      <c r="AD168" s="74"/>
      <c r="AE168" s="74"/>
      <c r="AF168" s="74"/>
      <c r="AG168" s="126"/>
      <c r="AH168" s="126"/>
      <c r="AI168" s="126"/>
      <c r="AJ168" s="126"/>
      <c r="AK168" s="126"/>
      <c r="AL168" s="126"/>
      <c r="AM168" s="128"/>
    </row>
    <row r="169" spans="1:39" s="44" customFormat="1" ht="13" x14ac:dyDescent="0.3">
      <c r="A169" s="125" t="s">
        <v>48</v>
      </c>
      <c r="B169" s="116" t="s">
        <v>2</v>
      </c>
      <c r="C169" s="46"/>
      <c r="D169" s="24"/>
      <c r="E169" s="135"/>
      <c r="F169" s="169"/>
      <c r="G169" s="74"/>
      <c r="H169" s="314"/>
      <c r="I169" s="169">
        <f>I168-C168</f>
        <v>-11.946781081861687</v>
      </c>
      <c r="J169" s="74">
        <f>J168-D168</f>
        <v>-11.946781081861687</v>
      </c>
      <c r="K169" s="314">
        <f>K168-E168</f>
        <v>-11.946781081861673</v>
      </c>
      <c r="L169" s="169"/>
      <c r="M169" s="74"/>
      <c r="N169" s="31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4"/>
      <c r="AA169" s="74"/>
      <c r="AB169" s="74"/>
      <c r="AC169" s="74"/>
      <c r="AD169" s="74"/>
      <c r="AE169" s="74"/>
      <c r="AF169" s="74"/>
      <c r="AG169" s="126"/>
      <c r="AH169" s="126"/>
      <c r="AI169" s="126"/>
      <c r="AJ169" s="126"/>
      <c r="AK169" s="126"/>
      <c r="AL169" s="126"/>
      <c r="AM169" s="128"/>
    </row>
    <row r="170" spans="1:39" s="44" customFormat="1" ht="15.5" x14ac:dyDescent="0.4">
      <c r="A170" s="125" t="s">
        <v>108</v>
      </c>
      <c r="B170" s="57" t="s">
        <v>149</v>
      </c>
      <c r="C170" s="79"/>
      <c r="D170" s="26"/>
      <c r="E170" s="116"/>
      <c r="F170" s="169">
        <f>F164+(IF(C$12=0,0,R$43))+U$44</f>
        <v>-89.149100130080541</v>
      </c>
      <c r="G170" s="74">
        <f>G164+(IF(C$12=0,0,S$43))+V$44</f>
        <v>-87.399100130080569</v>
      </c>
      <c r="H170" s="314">
        <f>H164+(IF(C$12=0,0,T$43))+W$44</f>
        <v>-86.499100130080564</v>
      </c>
      <c r="I170" s="169"/>
      <c r="J170" s="74"/>
      <c r="K170" s="170"/>
      <c r="L170" s="169">
        <f>L164+(IF(I$12=0,0,R$43))+U$44</f>
        <v>-98.099100130080558</v>
      </c>
      <c r="M170" s="74">
        <f>M164+(IF(I$12=0,0,S$43))+V$44</f>
        <v>-95.499100130080564</v>
      </c>
      <c r="N170" s="314">
        <f>N164+(IF(I$12=0,0,T$43))+W$44</f>
        <v>-94.499100130080564</v>
      </c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4"/>
      <c r="AA170" s="74"/>
      <c r="AB170" s="74"/>
      <c r="AC170" s="74"/>
      <c r="AD170" s="74"/>
      <c r="AE170" s="74"/>
      <c r="AF170" s="74"/>
      <c r="AG170" s="126"/>
      <c r="AH170" s="126"/>
      <c r="AI170" s="126"/>
      <c r="AJ170" s="126"/>
      <c r="AK170" s="126"/>
      <c r="AL170" s="126"/>
      <c r="AM170" s="128"/>
    </row>
    <row r="171" spans="1:39" s="44" customFormat="1" ht="15.5" x14ac:dyDescent="0.4">
      <c r="A171" s="125" t="s">
        <v>176</v>
      </c>
      <c r="B171" s="57" t="s">
        <v>149</v>
      </c>
      <c r="C171" s="79"/>
      <c r="D171" s="26"/>
      <c r="E171" s="116"/>
      <c r="F171" s="169">
        <f>F165+(IF(C$12=0,0,R$43))+U$44</f>
        <v>-89.149100130080541</v>
      </c>
      <c r="G171" s="74">
        <f>G165+(IF(C$12=0,0,S$43))+V$44</f>
        <v>-87.399100130080569</v>
      </c>
      <c r="H171" s="314">
        <f>H165+(IF(C$12=0,0,T$43))+W$44</f>
        <v>-86.499100130080564</v>
      </c>
      <c r="I171" s="169"/>
      <c r="J171" s="74"/>
      <c r="K171" s="170"/>
      <c r="L171" s="169">
        <f>L165+(IF(I$12=0,0,R$43))+U$44</f>
        <v>-98.099100130080558</v>
      </c>
      <c r="M171" s="74">
        <f>M165+(IF(I$12=0,0,S$43))+V$44</f>
        <v>-95.499100130080564</v>
      </c>
      <c r="N171" s="314">
        <f>N165+(IF(I$12=0,0,T$43))+W$44</f>
        <v>-94.499100130080564</v>
      </c>
      <c r="O171" s="74"/>
      <c r="P171" s="74"/>
      <c r="Q171" s="74"/>
      <c r="R171" s="74"/>
      <c r="S171" s="74"/>
      <c r="T171" s="74"/>
      <c r="U171" s="74"/>
      <c r="V171" s="74"/>
      <c r="W171" s="74"/>
      <c r="X171" s="74"/>
      <c r="Y171" s="74"/>
      <c r="Z171" s="74"/>
      <c r="AA171" s="74"/>
      <c r="AB171" s="74"/>
      <c r="AC171" s="74"/>
      <c r="AD171" s="74"/>
      <c r="AE171" s="74"/>
      <c r="AF171" s="74"/>
      <c r="AG171" s="126"/>
      <c r="AH171" s="126"/>
      <c r="AI171" s="126"/>
      <c r="AJ171" s="126"/>
      <c r="AK171" s="126"/>
      <c r="AL171" s="126"/>
      <c r="AM171" s="128"/>
    </row>
    <row r="172" spans="1:39" s="44" customFormat="1" ht="13" x14ac:dyDescent="0.3">
      <c r="A172" s="459" t="s">
        <v>109</v>
      </c>
      <c r="B172" s="98" t="s">
        <v>2</v>
      </c>
      <c r="C172" s="158"/>
      <c r="D172" s="27"/>
      <c r="E172" s="98"/>
      <c r="F172" s="460"/>
      <c r="G172" s="25"/>
      <c r="H172" s="461"/>
      <c r="I172" s="460"/>
      <c r="J172" s="25"/>
      <c r="K172" s="461"/>
      <c r="L172" s="169">
        <f t="shared" ref="L172:N173" si="11">L170-F170</f>
        <v>-8.9500000000000171</v>
      </c>
      <c r="M172" s="457">
        <f t="shared" si="11"/>
        <v>-8.0999999999999943</v>
      </c>
      <c r="N172" s="314">
        <f t="shared" si="11"/>
        <v>-8</v>
      </c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126"/>
      <c r="AH172" s="126"/>
      <c r="AI172" s="126"/>
      <c r="AJ172" s="126"/>
      <c r="AK172" s="126"/>
      <c r="AL172" s="126"/>
      <c r="AM172" s="128"/>
    </row>
    <row r="173" spans="1:39" s="44" customFormat="1" ht="13.5" thickBot="1" x14ac:dyDescent="0.35">
      <c r="A173" s="113" t="s">
        <v>177</v>
      </c>
      <c r="B173" s="130" t="s">
        <v>2</v>
      </c>
      <c r="C173" s="174"/>
      <c r="D173" s="81"/>
      <c r="E173" s="130"/>
      <c r="F173" s="175"/>
      <c r="G173" s="242"/>
      <c r="H173" s="176"/>
      <c r="I173" s="175"/>
      <c r="J173" s="242"/>
      <c r="K173" s="176"/>
      <c r="L173" s="208">
        <f t="shared" si="11"/>
        <v>-8.9500000000000171</v>
      </c>
      <c r="M173" s="259">
        <f t="shared" si="11"/>
        <v>-8.0999999999999943</v>
      </c>
      <c r="N173" s="324">
        <f t="shared" si="11"/>
        <v>-8</v>
      </c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458"/>
      <c r="AH173" s="458"/>
      <c r="AI173" s="458"/>
      <c r="AJ173" s="458"/>
      <c r="AK173" s="458"/>
      <c r="AL173" s="458"/>
      <c r="AM173" s="61"/>
    </row>
    <row r="174" spans="1:39" s="64" customFormat="1" ht="13" x14ac:dyDescent="0.3">
      <c r="A174" s="221"/>
      <c r="B174" s="63"/>
      <c r="C174" s="63"/>
      <c r="D174" s="63"/>
      <c r="E174" s="63"/>
      <c r="F174" s="63"/>
      <c r="G174" s="63"/>
      <c r="H174" s="63"/>
      <c r="I174" s="63"/>
      <c r="J174" s="63"/>
      <c r="K174" s="63"/>
      <c r="L174" s="63"/>
      <c r="M174" s="63"/>
      <c r="N174" s="63"/>
      <c r="O174" s="101"/>
      <c r="P174" s="101"/>
      <c r="Q174" s="101"/>
      <c r="R174" s="101"/>
      <c r="S174" s="101"/>
      <c r="T174" s="101"/>
      <c r="U174" s="101"/>
      <c r="V174" s="101"/>
      <c r="W174" s="101"/>
      <c r="X174" s="101"/>
      <c r="Y174" s="101"/>
      <c r="Z174" s="101"/>
      <c r="AA174" s="101"/>
      <c r="AB174" s="101"/>
      <c r="AC174" s="101"/>
      <c r="AD174" s="101"/>
      <c r="AE174" s="101"/>
      <c r="AF174" s="101"/>
      <c r="AG174" s="63"/>
      <c r="AH174" s="63"/>
      <c r="AI174" s="63"/>
      <c r="AJ174" s="63"/>
      <c r="AK174" s="63"/>
      <c r="AL174" s="63"/>
      <c r="AM174" s="63"/>
    </row>
    <row r="175" spans="1:39" s="64" customFormat="1" ht="12" thickBot="1" x14ac:dyDescent="0.3">
      <c r="A175" s="68"/>
      <c r="B175" s="63"/>
      <c r="C175" s="63"/>
      <c r="D175" s="63"/>
      <c r="E175" s="63"/>
      <c r="F175" s="63"/>
      <c r="G175" s="63"/>
      <c r="H175" s="63"/>
      <c r="I175" s="63"/>
      <c r="J175" s="63"/>
      <c r="K175" s="63"/>
      <c r="L175" s="63"/>
      <c r="M175" s="63"/>
      <c r="N175" s="63"/>
      <c r="O175" s="101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  <c r="Z175" s="101"/>
      <c r="AA175" s="101"/>
      <c r="AB175" s="101"/>
      <c r="AC175" s="101"/>
      <c r="AD175" s="101"/>
      <c r="AE175" s="101"/>
      <c r="AF175" s="101"/>
      <c r="AG175" s="63"/>
      <c r="AH175" s="63"/>
      <c r="AI175" s="63"/>
      <c r="AJ175" s="63"/>
      <c r="AK175" s="63"/>
      <c r="AL175" s="63"/>
      <c r="AM175" s="63"/>
    </row>
    <row r="176" spans="1:39" ht="13.5" thickBot="1" x14ac:dyDescent="0.35">
      <c r="A176" s="131" t="s">
        <v>23</v>
      </c>
      <c r="B176" s="11"/>
      <c r="C176" s="464" t="s">
        <v>35</v>
      </c>
      <c r="D176" s="465"/>
      <c r="E176" s="465"/>
      <c r="F176" s="465"/>
      <c r="G176" s="465"/>
      <c r="H176" s="465"/>
      <c r="I176" s="465"/>
      <c r="J176" s="465"/>
      <c r="K176" s="465"/>
      <c r="L176" s="465"/>
      <c r="M176" s="465"/>
      <c r="N176" s="466"/>
      <c r="O176" s="467" t="s">
        <v>40</v>
      </c>
      <c r="P176" s="465"/>
      <c r="Q176" s="465"/>
      <c r="R176" s="465"/>
      <c r="S176" s="465"/>
      <c r="T176" s="465"/>
      <c r="U176" s="465"/>
      <c r="V176" s="465"/>
      <c r="W176" s="466"/>
      <c r="X176" s="432"/>
      <c r="Y176" s="432"/>
      <c r="Z176" s="432"/>
      <c r="AA176" s="432"/>
      <c r="AB176" s="432"/>
      <c r="AC176" s="432"/>
      <c r="AD176" s="432"/>
      <c r="AE176" s="432"/>
      <c r="AF176" s="432"/>
      <c r="AG176" s="468" t="s">
        <v>16</v>
      </c>
      <c r="AH176" s="469"/>
      <c r="AI176" s="470"/>
      <c r="AJ176" s="468" t="s">
        <v>97</v>
      </c>
      <c r="AK176" s="469"/>
      <c r="AL176" s="470"/>
      <c r="AM176" s="13" t="s">
        <v>84</v>
      </c>
    </row>
    <row r="177" spans="1:39" ht="13" x14ac:dyDescent="0.3">
      <c r="A177" s="270"/>
      <c r="B177" s="18"/>
      <c r="C177" s="471" t="s">
        <v>36</v>
      </c>
      <c r="D177" s="472"/>
      <c r="E177" s="470"/>
      <c r="F177" s="471" t="s">
        <v>37</v>
      </c>
      <c r="G177" s="469"/>
      <c r="H177" s="470"/>
      <c r="I177" s="468" t="s">
        <v>38</v>
      </c>
      <c r="J177" s="473"/>
      <c r="K177" s="470"/>
      <c r="L177" s="468" t="s">
        <v>39</v>
      </c>
      <c r="M177" s="474"/>
      <c r="N177" s="470"/>
      <c r="O177" s="162"/>
      <c r="P177" s="229"/>
      <c r="Q177" s="142"/>
      <c r="R177" s="247"/>
      <c r="S177" s="247"/>
      <c r="T177" s="247"/>
      <c r="U177" s="247"/>
      <c r="V177" s="247"/>
      <c r="W177" s="213"/>
      <c r="X177" s="247"/>
      <c r="Y177" s="247"/>
      <c r="Z177" s="247"/>
      <c r="AA177" s="247"/>
      <c r="AB177" s="247"/>
      <c r="AC177" s="247"/>
      <c r="AD177" s="247"/>
      <c r="AE177" s="247"/>
      <c r="AF177" s="247"/>
      <c r="AG177" s="16"/>
      <c r="AH177" s="247"/>
      <c r="AI177" s="213"/>
      <c r="AJ177" s="16"/>
      <c r="AK177" s="247"/>
      <c r="AL177" s="213"/>
      <c r="AM177" s="103"/>
    </row>
    <row r="178" spans="1:39" ht="13" x14ac:dyDescent="0.3">
      <c r="A178" s="30"/>
      <c r="B178" s="18"/>
      <c r="C178" s="138" t="s">
        <v>93</v>
      </c>
      <c r="D178" s="223" t="s">
        <v>94</v>
      </c>
      <c r="E178" s="310" t="s">
        <v>127</v>
      </c>
      <c r="F178" s="138" t="s">
        <v>93</v>
      </c>
      <c r="G178" s="223" t="s">
        <v>94</v>
      </c>
      <c r="H178" s="310" t="s">
        <v>127</v>
      </c>
      <c r="I178" s="138" t="s">
        <v>93</v>
      </c>
      <c r="J178" s="223" t="s">
        <v>94</v>
      </c>
      <c r="K178" s="310" t="s">
        <v>127</v>
      </c>
      <c r="L178" s="138" t="s">
        <v>93</v>
      </c>
      <c r="M178" s="223" t="s">
        <v>94</v>
      </c>
      <c r="N178" s="310" t="s">
        <v>127</v>
      </c>
      <c r="O178" s="138" t="s">
        <v>93</v>
      </c>
      <c r="P178" s="223" t="s">
        <v>94</v>
      </c>
      <c r="Q178" s="310" t="s">
        <v>127</v>
      </c>
      <c r="R178" s="17"/>
      <c r="S178" s="17"/>
      <c r="T178" s="17"/>
      <c r="U178" s="17"/>
      <c r="V178" s="17"/>
      <c r="W178" s="119"/>
      <c r="X178" s="17"/>
      <c r="Y178" s="17"/>
      <c r="Z178" s="17"/>
      <c r="AA178" s="17"/>
      <c r="AB178" s="17"/>
      <c r="AC178" s="17"/>
      <c r="AD178" s="17"/>
      <c r="AE178" s="17"/>
      <c r="AF178" s="17"/>
      <c r="AG178" s="138" t="s">
        <v>93</v>
      </c>
      <c r="AH178" s="223" t="s">
        <v>94</v>
      </c>
      <c r="AI178" s="310" t="s">
        <v>127</v>
      </c>
      <c r="AJ178" s="138" t="s">
        <v>93</v>
      </c>
      <c r="AK178" s="223" t="s">
        <v>94</v>
      </c>
      <c r="AL178" s="310" t="s">
        <v>127</v>
      </c>
      <c r="AM178" s="115"/>
    </row>
    <row r="179" spans="1:39" ht="13" x14ac:dyDescent="0.3">
      <c r="A179" s="30"/>
      <c r="B179" s="18"/>
      <c r="C179" s="79"/>
      <c r="D179" s="26"/>
      <c r="E179" s="316"/>
      <c r="F179" s="79"/>
      <c r="G179" s="26"/>
      <c r="H179" s="316"/>
      <c r="I179" s="79"/>
      <c r="J179" s="26"/>
      <c r="K179" s="116"/>
      <c r="L179" s="79"/>
      <c r="M179" s="26"/>
      <c r="N179" s="316"/>
      <c r="O179" s="16"/>
      <c r="P179" s="17"/>
      <c r="Q179" s="119"/>
      <c r="R179" s="17"/>
      <c r="S179" s="17"/>
      <c r="T179" s="17"/>
      <c r="U179" s="17"/>
      <c r="V179" s="17"/>
      <c r="W179" s="119"/>
      <c r="X179" s="17"/>
      <c r="Y179" s="17"/>
      <c r="Z179" s="17"/>
      <c r="AA179" s="17"/>
      <c r="AB179" s="17"/>
      <c r="AC179" s="17"/>
      <c r="AD179" s="17"/>
      <c r="AE179" s="17"/>
      <c r="AF179" s="17"/>
      <c r="AG179" s="16"/>
      <c r="AH179" s="17"/>
      <c r="AI179" s="333"/>
      <c r="AJ179" s="16"/>
      <c r="AK179" s="17"/>
      <c r="AL179" s="333"/>
      <c r="AM179" s="52"/>
    </row>
    <row r="180" spans="1:39" x14ac:dyDescent="0.25">
      <c r="A180" s="35" t="s">
        <v>58</v>
      </c>
      <c r="B180" s="36" t="s">
        <v>2</v>
      </c>
      <c r="C180" s="48"/>
      <c r="D180" s="133"/>
      <c r="E180" s="312"/>
      <c r="F180" s="89">
        <f>F181-AG181</f>
        <v>1.1447833070579669</v>
      </c>
      <c r="G180" s="237">
        <f>G181-AH181</f>
        <v>-0.83268592771515459</v>
      </c>
      <c r="H180" s="326">
        <f>H181-AI181</f>
        <v>-1.0621112950224392</v>
      </c>
      <c r="I180" s="48"/>
      <c r="J180" s="133"/>
      <c r="K180" s="134"/>
      <c r="L180" s="48"/>
      <c r="M180" s="133"/>
      <c r="N180" s="312"/>
      <c r="O180" s="48"/>
      <c r="P180" s="133"/>
      <c r="Q180" s="134"/>
      <c r="R180" s="133"/>
      <c r="S180" s="133"/>
      <c r="T180" s="133"/>
      <c r="U180" s="133"/>
      <c r="V180" s="133"/>
      <c r="W180" s="134"/>
      <c r="X180" s="133"/>
      <c r="Y180" s="133"/>
      <c r="Z180" s="133"/>
      <c r="AA180" s="133"/>
      <c r="AB180" s="133"/>
      <c r="AC180" s="133"/>
      <c r="AD180" s="133"/>
      <c r="AE180" s="133"/>
      <c r="AF180" s="133"/>
      <c r="AG180" s="214"/>
      <c r="AH180" s="250"/>
      <c r="AI180" s="328"/>
      <c r="AJ180" s="199">
        <v>-4</v>
      </c>
      <c r="AK180" s="256">
        <v>-4</v>
      </c>
      <c r="AL180" s="334">
        <v>-4</v>
      </c>
      <c r="AM180" s="109" t="s">
        <v>56</v>
      </c>
    </row>
    <row r="181" spans="1:39" ht="13" x14ac:dyDescent="0.3">
      <c r="A181" s="38" t="s">
        <v>59</v>
      </c>
      <c r="B181" s="36" t="s">
        <v>2</v>
      </c>
      <c r="C181" s="48"/>
      <c r="D181" s="133"/>
      <c r="E181" s="312"/>
      <c r="F181" s="48">
        <f>F162</f>
        <v>5.3783957532283253</v>
      </c>
      <c r="G181" s="133">
        <f>G162</f>
        <v>3.7763324139104832</v>
      </c>
      <c r="H181" s="312">
        <f>H162</f>
        <v>3.5856470793957653</v>
      </c>
      <c r="I181" s="48"/>
      <c r="J181" s="133"/>
      <c r="K181" s="134"/>
      <c r="L181" s="48"/>
      <c r="M181" s="133"/>
      <c r="N181" s="312"/>
      <c r="O181" s="48"/>
      <c r="P181" s="133"/>
      <c r="Q181" s="134"/>
      <c r="R181" s="133"/>
      <c r="S181" s="133"/>
      <c r="T181" s="133"/>
      <c r="U181" s="133"/>
      <c r="V181" s="133"/>
      <c r="W181" s="134"/>
      <c r="X181" s="133"/>
      <c r="Y181" s="133"/>
      <c r="Z181" s="133"/>
      <c r="AA181" s="133"/>
      <c r="AB181" s="133"/>
      <c r="AC181" s="133"/>
      <c r="AD181" s="133"/>
      <c r="AE181" s="133"/>
      <c r="AF181" s="133"/>
      <c r="AG181" s="215">
        <f>AG78</f>
        <v>4.2336124461703584</v>
      </c>
      <c r="AH181" s="251">
        <f>AH78</f>
        <v>4.6090183416256378</v>
      </c>
      <c r="AI181" s="329">
        <f>AI78</f>
        <v>4.6477583744182045</v>
      </c>
      <c r="AJ181" s="200"/>
      <c r="AK181" s="248"/>
      <c r="AL181" s="313"/>
      <c r="AM181" s="22"/>
    </row>
    <row r="182" spans="1:39" x14ac:dyDescent="0.25">
      <c r="A182" s="35" t="s">
        <v>60</v>
      </c>
      <c r="B182" s="36" t="s">
        <v>2</v>
      </c>
      <c r="C182" s="48"/>
      <c r="D182" s="133"/>
      <c r="E182" s="312"/>
      <c r="F182" s="48">
        <f>F181+AG181</f>
        <v>9.6120081993986837</v>
      </c>
      <c r="G182" s="133">
        <f>G181+AH181</f>
        <v>8.3853507555361215</v>
      </c>
      <c r="H182" s="312">
        <f>H181+AI181</f>
        <v>8.2334054538139689</v>
      </c>
      <c r="I182" s="48"/>
      <c r="J182" s="133"/>
      <c r="K182" s="134"/>
      <c r="L182" s="48"/>
      <c r="M182" s="133"/>
      <c r="N182" s="312"/>
      <c r="O182" s="48"/>
      <c r="P182" s="133"/>
      <c r="Q182" s="134"/>
      <c r="R182" s="133"/>
      <c r="S182" s="133"/>
      <c r="T182" s="133"/>
      <c r="U182" s="133"/>
      <c r="V182" s="133"/>
      <c r="W182" s="134"/>
      <c r="X182" s="133"/>
      <c r="Y182" s="133"/>
      <c r="Z182" s="133"/>
      <c r="AA182" s="133"/>
      <c r="AB182" s="133"/>
      <c r="AC182" s="133"/>
      <c r="AD182" s="133"/>
      <c r="AE182" s="133"/>
      <c r="AF182" s="133"/>
      <c r="AG182" s="214"/>
      <c r="AH182" s="250"/>
      <c r="AI182" s="328"/>
      <c r="AJ182" s="48"/>
      <c r="AK182" s="133"/>
      <c r="AL182" s="312"/>
      <c r="AM182" s="22"/>
    </row>
    <row r="183" spans="1:39" x14ac:dyDescent="0.25">
      <c r="A183" s="35" t="s">
        <v>249</v>
      </c>
      <c r="B183" s="36" t="s">
        <v>2</v>
      </c>
      <c r="C183" s="48"/>
      <c r="D183" s="133"/>
      <c r="E183" s="312"/>
      <c r="F183" s="89">
        <f>F184-AG184</f>
        <v>1.1447833070579669</v>
      </c>
      <c r="G183" s="237">
        <f>G184-AH184</f>
        <v>-0.83268592771515459</v>
      </c>
      <c r="H183" s="326">
        <f>H184-AI184</f>
        <v>-1.0621112950224392</v>
      </c>
      <c r="I183" s="48"/>
      <c r="J183" s="133"/>
      <c r="K183" s="134"/>
      <c r="L183" s="48"/>
      <c r="M183" s="133"/>
      <c r="N183" s="312"/>
      <c r="O183" s="48"/>
      <c r="P183" s="133"/>
      <c r="Q183" s="134"/>
      <c r="R183" s="133"/>
      <c r="S183" s="133"/>
      <c r="T183" s="133"/>
      <c r="U183" s="133"/>
      <c r="V183" s="133"/>
      <c r="W183" s="134"/>
      <c r="X183" s="133"/>
      <c r="Y183" s="133"/>
      <c r="Z183" s="133"/>
      <c r="AA183" s="133"/>
      <c r="AB183" s="133"/>
      <c r="AC183" s="133"/>
      <c r="AD183" s="133"/>
      <c r="AE183" s="133"/>
      <c r="AF183" s="133"/>
      <c r="AG183" s="214"/>
      <c r="AH183" s="250"/>
      <c r="AI183" s="328"/>
      <c r="AJ183" s="199">
        <v>-4</v>
      </c>
      <c r="AK183" s="256">
        <v>-4</v>
      </c>
      <c r="AL183" s="334">
        <v>-4</v>
      </c>
      <c r="AM183" s="109" t="s">
        <v>188</v>
      </c>
    </row>
    <row r="184" spans="1:39" ht="13" x14ac:dyDescent="0.3">
      <c r="A184" s="38" t="s">
        <v>250</v>
      </c>
      <c r="B184" s="36" t="s">
        <v>2</v>
      </c>
      <c r="C184" s="48"/>
      <c r="D184" s="133"/>
      <c r="E184" s="312"/>
      <c r="F184" s="48">
        <f>F163</f>
        <v>5.3783957532283253</v>
      </c>
      <c r="G184" s="133">
        <f>G163</f>
        <v>3.7763324139104832</v>
      </c>
      <c r="H184" s="312">
        <f>H163</f>
        <v>3.5856470793957653</v>
      </c>
      <c r="I184" s="48"/>
      <c r="J184" s="133"/>
      <c r="K184" s="134"/>
      <c r="L184" s="48"/>
      <c r="M184" s="133"/>
      <c r="N184" s="312"/>
      <c r="O184" s="48"/>
      <c r="P184" s="133"/>
      <c r="Q184" s="134"/>
      <c r="R184" s="133"/>
      <c r="S184" s="133"/>
      <c r="T184" s="133"/>
      <c r="U184" s="133"/>
      <c r="V184" s="133"/>
      <c r="W184" s="134"/>
      <c r="X184" s="133"/>
      <c r="Y184" s="133"/>
      <c r="Z184" s="133"/>
      <c r="AA184" s="133"/>
      <c r="AB184" s="133"/>
      <c r="AC184" s="133"/>
      <c r="AD184" s="133"/>
      <c r="AE184" s="133"/>
      <c r="AF184" s="133"/>
      <c r="AG184" s="215">
        <f>AG80</f>
        <v>4.2336124461703584</v>
      </c>
      <c r="AH184" s="251">
        <f>AH80</f>
        <v>4.6090183416256378</v>
      </c>
      <c r="AI184" s="329">
        <f>AI80</f>
        <v>4.6477583744182045</v>
      </c>
      <c r="AJ184" s="48"/>
      <c r="AK184" s="133"/>
      <c r="AL184" s="312"/>
      <c r="AM184" s="22"/>
    </row>
    <row r="185" spans="1:39" x14ac:dyDescent="0.25">
      <c r="A185" s="35" t="s">
        <v>251</v>
      </c>
      <c r="B185" s="36" t="s">
        <v>2</v>
      </c>
      <c r="C185" s="48"/>
      <c r="D185" s="133"/>
      <c r="E185" s="312"/>
      <c r="F185" s="48">
        <f>F184+AG184</f>
        <v>9.6120081993986837</v>
      </c>
      <c r="G185" s="133">
        <f>G184+AH184</f>
        <v>8.3853507555361215</v>
      </c>
      <c r="H185" s="312">
        <f>H184+AI184</f>
        <v>8.2334054538139689</v>
      </c>
      <c r="I185" s="48"/>
      <c r="J185" s="133"/>
      <c r="K185" s="134"/>
      <c r="L185" s="48"/>
      <c r="M185" s="133"/>
      <c r="N185" s="312"/>
      <c r="O185" s="48"/>
      <c r="P185" s="133"/>
      <c r="Q185" s="134"/>
      <c r="R185" s="133"/>
      <c r="S185" s="133"/>
      <c r="T185" s="133"/>
      <c r="U185" s="133"/>
      <c r="V185" s="133"/>
      <c r="W185" s="134"/>
      <c r="X185" s="133"/>
      <c r="Y185" s="133"/>
      <c r="Z185" s="133"/>
      <c r="AA185" s="133"/>
      <c r="AB185" s="133"/>
      <c r="AC185" s="133"/>
      <c r="AD185" s="133"/>
      <c r="AE185" s="133"/>
      <c r="AF185" s="133"/>
      <c r="AG185" s="214"/>
      <c r="AH185" s="250"/>
      <c r="AI185" s="328"/>
      <c r="AJ185" s="48"/>
      <c r="AK185" s="133"/>
      <c r="AL185" s="312"/>
      <c r="AM185" s="22"/>
    </row>
    <row r="186" spans="1:39" ht="13" x14ac:dyDescent="0.3">
      <c r="A186" s="43"/>
      <c r="B186" s="26"/>
      <c r="C186" s="46"/>
      <c r="D186" s="24"/>
      <c r="E186" s="321"/>
      <c r="F186" s="46"/>
      <c r="G186" s="24"/>
      <c r="H186" s="321"/>
      <c r="I186" s="46"/>
      <c r="J186" s="24"/>
      <c r="K186" s="135"/>
      <c r="L186" s="46"/>
      <c r="M186" s="24"/>
      <c r="N186" s="321"/>
      <c r="O186" s="46"/>
      <c r="P186" s="24"/>
      <c r="Q186" s="135"/>
      <c r="R186" s="24"/>
      <c r="S186" s="24"/>
      <c r="T186" s="24"/>
      <c r="U186" s="24"/>
      <c r="V186" s="24"/>
      <c r="W186" s="135"/>
      <c r="X186" s="24"/>
      <c r="Y186" s="24"/>
      <c r="Z186" s="24"/>
      <c r="AA186" s="24"/>
      <c r="AB186" s="24"/>
      <c r="AC186" s="24"/>
      <c r="AD186" s="24"/>
      <c r="AE186" s="24"/>
      <c r="AF186" s="24"/>
      <c r="AG186" s="216"/>
      <c r="AH186" s="252"/>
      <c r="AI186" s="330"/>
      <c r="AJ186" s="165"/>
      <c r="AK186" s="42"/>
      <c r="AL186" s="311"/>
      <c r="AM186" s="22"/>
    </row>
    <row r="187" spans="1:39" x14ac:dyDescent="0.25">
      <c r="A187" s="35" t="s">
        <v>69</v>
      </c>
      <c r="B187" s="90" t="s">
        <v>30</v>
      </c>
      <c r="C187" s="49"/>
      <c r="D187" s="235"/>
      <c r="E187" s="350"/>
      <c r="F187" s="93">
        <f>F188-AG188</f>
        <v>-94.35705912604368</v>
      </c>
      <c r="G187" s="243">
        <f>G188-AH188</f>
        <v>-91.757059126043686</v>
      </c>
      <c r="H187" s="327">
        <f>H188-AI188</f>
        <v>-90.757059126043686</v>
      </c>
      <c r="I187" s="48"/>
      <c r="J187" s="133"/>
      <c r="K187" s="134"/>
      <c r="L187" s="48"/>
      <c r="M187" s="133"/>
      <c r="N187" s="312"/>
      <c r="O187" s="48"/>
      <c r="P187" s="133"/>
      <c r="Q187" s="134"/>
      <c r="R187" s="133"/>
      <c r="S187" s="133"/>
      <c r="T187" s="133"/>
      <c r="U187" s="133"/>
      <c r="V187" s="133"/>
      <c r="W187" s="134"/>
      <c r="X187" s="133"/>
      <c r="Y187" s="133"/>
      <c r="Z187" s="133"/>
      <c r="AA187" s="133"/>
      <c r="AB187" s="133"/>
      <c r="AC187" s="133"/>
      <c r="AD187" s="133"/>
      <c r="AE187" s="133"/>
      <c r="AF187" s="133"/>
      <c r="AG187" s="217"/>
      <c r="AH187" s="253"/>
      <c r="AI187" s="331"/>
      <c r="AJ187" s="199">
        <f>-99.2+R22</f>
        <v>-98.2</v>
      </c>
      <c r="AK187" s="256">
        <f>-94.9+S22</f>
        <v>-93.9</v>
      </c>
      <c r="AL187" s="334">
        <f>-93.7+T22</f>
        <v>-92.7</v>
      </c>
      <c r="AM187" s="276" t="s">
        <v>98</v>
      </c>
    </row>
    <row r="188" spans="1:39" ht="13" x14ac:dyDescent="0.3">
      <c r="A188" s="38" t="s">
        <v>68</v>
      </c>
      <c r="B188" s="90" t="s">
        <v>30</v>
      </c>
      <c r="C188" s="49"/>
      <c r="D188" s="235"/>
      <c r="E188" s="350"/>
      <c r="F188" s="94">
        <f>F164</f>
        <v>-88.699100130080552</v>
      </c>
      <c r="G188" s="244">
        <f>G164</f>
        <v>-86.099100130080558</v>
      </c>
      <c r="H188" s="325">
        <f>H164</f>
        <v>-85.099100130080558</v>
      </c>
      <c r="I188" s="48"/>
      <c r="J188" s="133"/>
      <c r="K188" s="134"/>
      <c r="L188" s="48"/>
      <c r="M188" s="133"/>
      <c r="N188" s="312"/>
      <c r="O188" s="48"/>
      <c r="P188" s="133"/>
      <c r="Q188" s="134"/>
      <c r="R188" s="133"/>
      <c r="S188" s="133"/>
      <c r="T188" s="133"/>
      <c r="U188" s="133"/>
      <c r="V188" s="133"/>
      <c r="W188" s="134"/>
      <c r="X188" s="133"/>
      <c r="Y188" s="133"/>
      <c r="Z188" s="133"/>
      <c r="AA188" s="133"/>
      <c r="AB188" s="133"/>
      <c r="AC188" s="133"/>
      <c r="AD188" s="133"/>
      <c r="AE188" s="133"/>
      <c r="AF188" s="133"/>
      <c r="AG188" s="215">
        <f>AG84</f>
        <v>5.6579589959631207</v>
      </c>
      <c r="AH188" s="251">
        <f>AH84</f>
        <v>5.6579589959631207</v>
      </c>
      <c r="AI188" s="329">
        <f>AI84</f>
        <v>5.6579589959631207</v>
      </c>
      <c r="AJ188" s="200"/>
      <c r="AK188" s="248"/>
      <c r="AL188" s="313"/>
      <c r="AM188" s="52"/>
    </row>
    <row r="189" spans="1:39" x14ac:dyDescent="0.25">
      <c r="A189" s="35" t="s">
        <v>67</v>
      </c>
      <c r="B189" s="90" t="s">
        <v>30</v>
      </c>
      <c r="C189" s="49"/>
      <c r="D189" s="235"/>
      <c r="E189" s="350"/>
      <c r="F189" s="48">
        <f>F188+AG188</f>
        <v>-83.041141134117424</v>
      </c>
      <c r="G189" s="133">
        <f>G188+AH188</f>
        <v>-80.44114113411743</v>
      </c>
      <c r="H189" s="312">
        <f>H188+AI188</f>
        <v>-79.44114113411743</v>
      </c>
      <c r="I189" s="48"/>
      <c r="J189" s="133"/>
      <c r="K189" s="134"/>
      <c r="L189" s="48"/>
      <c r="M189" s="133"/>
      <c r="N189" s="312"/>
      <c r="O189" s="48"/>
      <c r="P189" s="133"/>
      <c r="Q189" s="134"/>
      <c r="R189" s="133"/>
      <c r="S189" s="133"/>
      <c r="T189" s="133"/>
      <c r="U189" s="133"/>
      <c r="V189" s="133"/>
      <c r="W189" s="134"/>
      <c r="X189" s="133"/>
      <c r="Y189" s="133"/>
      <c r="Z189" s="133"/>
      <c r="AA189" s="133"/>
      <c r="AB189" s="133"/>
      <c r="AC189" s="133"/>
      <c r="AD189" s="133"/>
      <c r="AE189" s="133"/>
      <c r="AF189" s="133"/>
      <c r="AG189" s="217"/>
      <c r="AH189" s="253"/>
      <c r="AI189" s="331"/>
      <c r="AJ189" s="48"/>
      <c r="AK189" s="133"/>
      <c r="AL189" s="312"/>
      <c r="AM189" s="52"/>
    </row>
    <row r="190" spans="1:39" x14ac:dyDescent="0.25">
      <c r="A190" s="35" t="s">
        <v>252</v>
      </c>
      <c r="B190" s="90" t="s">
        <v>30</v>
      </c>
      <c r="C190" s="49"/>
      <c r="D190" s="235"/>
      <c r="E190" s="350"/>
      <c r="F190" s="93">
        <f>F191-AG191</f>
        <v>-94.35705912604368</v>
      </c>
      <c r="G190" s="243">
        <f>G191-AH191</f>
        <v>-91.757059126043686</v>
      </c>
      <c r="H190" s="327">
        <f>H191-AI191</f>
        <v>-90.757059126043686</v>
      </c>
      <c r="I190" s="48"/>
      <c r="J190" s="133"/>
      <c r="K190" s="134"/>
      <c r="L190" s="48"/>
      <c r="M190" s="133"/>
      <c r="N190" s="312"/>
      <c r="O190" s="48"/>
      <c r="P190" s="133"/>
      <c r="Q190" s="134"/>
      <c r="R190" s="133"/>
      <c r="S190" s="133"/>
      <c r="T190" s="133"/>
      <c r="U190" s="133"/>
      <c r="V190" s="133"/>
      <c r="W190" s="134"/>
      <c r="X190" s="133"/>
      <c r="Y190" s="133"/>
      <c r="Z190" s="133"/>
      <c r="AA190" s="133"/>
      <c r="AB190" s="133"/>
      <c r="AC190" s="133"/>
      <c r="AD190" s="133"/>
      <c r="AE190" s="133"/>
      <c r="AF190" s="133"/>
      <c r="AG190" s="217"/>
      <c r="AH190" s="253"/>
      <c r="AI190" s="331"/>
      <c r="AJ190" s="199">
        <f>-99.2+R22</f>
        <v>-98.2</v>
      </c>
      <c r="AK190" s="256">
        <f>-94.9+S22</f>
        <v>-93.9</v>
      </c>
      <c r="AL190" s="334">
        <f>-93.7+T22</f>
        <v>-92.7</v>
      </c>
      <c r="AM190" s="276" t="s">
        <v>189</v>
      </c>
    </row>
    <row r="191" spans="1:39" ht="13" x14ac:dyDescent="0.3">
      <c r="A191" s="38" t="s">
        <v>253</v>
      </c>
      <c r="B191" s="90" t="s">
        <v>30</v>
      </c>
      <c r="C191" s="49"/>
      <c r="D191" s="235"/>
      <c r="E191" s="350"/>
      <c r="F191" s="94">
        <f>F165</f>
        <v>-88.699100130080552</v>
      </c>
      <c r="G191" s="244">
        <f>G165</f>
        <v>-86.099100130080558</v>
      </c>
      <c r="H191" s="325">
        <f>H165</f>
        <v>-85.099100130080558</v>
      </c>
      <c r="I191" s="48"/>
      <c r="J191" s="133"/>
      <c r="K191" s="134"/>
      <c r="L191" s="48"/>
      <c r="M191" s="133"/>
      <c r="N191" s="312"/>
      <c r="O191" s="48"/>
      <c r="P191" s="133"/>
      <c r="Q191" s="134"/>
      <c r="R191" s="133"/>
      <c r="S191" s="133"/>
      <c r="T191" s="133"/>
      <c r="U191" s="133"/>
      <c r="V191" s="133"/>
      <c r="W191" s="134"/>
      <c r="X191" s="133"/>
      <c r="Y191" s="133"/>
      <c r="Z191" s="133"/>
      <c r="AA191" s="133"/>
      <c r="AB191" s="133"/>
      <c r="AC191" s="133"/>
      <c r="AD191" s="133"/>
      <c r="AE191" s="133"/>
      <c r="AF191" s="133"/>
      <c r="AG191" s="215">
        <f>AG86</f>
        <v>5.6579589959631207</v>
      </c>
      <c r="AH191" s="251">
        <f>AH86</f>
        <v>5.6579589959631207</v>
      </c>
      <c r="AI191" s="329">
        <f>AI86</f>
        <v>5.6579589959631207</v>
      </c>
      <c r="AJ191" s="48"/>
      <c r="AK191" s="133"/>
      <c r="AL191" s="312"/>
      <c r="AM191" s="52"/>
    </row>
    <row r="192" spans="1:39" x14ac:dyDescent="0.25">
      <c r="A192" s="35" t="s">
        <v>254</v>
      </c>
      <c r="B192" s="90" t="s">
        <v>30</v>
      </c>
      <c r="C192" s="49"/>
      <c r="D192" s="235"/>
      <c r="E192" s="350"/>
      <c r="F192" s="48">
        <f>F191+AG191</f>
        <v>-83.041141134117424</v>
      </c>
      <c r="G192" s="133">
        <f>G191+AH191</f>
        <v>-80.44114113411743</v>
      </c>
      <c r="H192" s="312">
        <f>H191+AI191</f>
        <v>-79.44114113411743</v>
      </c>
      <c r="I192" s="48"/>
      <c r="J192" s="133"/>
      <c r="K192" s="134"/>
      <c r="L192" s="48"/>
      <c r="M192" s="133"/>
      <c r="N192" s="312"/>
      <c r="O192" s="48"/>
      <c r="P192" s="133"/>
      <c r="Q192" s="134"/>
      <c r="R192" s="133"/>
      <c r="S192" s="133"/>
      <c r="T192" s="133"/>
      <c r="U192" s="133"/>
      <c r="V192" s="133"/>
      <c r="W192" s="134"/>
      <c r="X192" s="133"/>
      <c r="Y192" s="133"/>
      <c r="Z192" s="133"/>
      <c r="AA192" s="133"/>
      <c r="AB192" s="133"/>
      <c r="AC192" s="133"/>
      <c r="AD192" s="133"/>
      <c r="AE192" s="133"/>
      <c r="AF192" s="133"/>
      <c r="AG192" s="217"/>
      <c r="AH192" s="253"/>
      <c r="AI192" s="331"/>
      <c r="AJ192" s="48"/>
      <c r="AK192" s="133"/>
      <c r="AL192" s="312"/>
      <c r="AM192" s="52"/>
    </row>
    <row r="193" spans="1:39" s="47" customFormat="1" x14ac:dyDescent="0.25">
      <c r="A193" s="69"/>
      <c r="B193" s="26"/>
      <c r="C193" s="43"/>
      <c r="D193" s="236"/>
      <c r="E193" s="323"/>
      <c r="F193" s="43"/>
      <c r="G193" s="24"/>
      <c r="H193" s="135"/>
      <c r="I193" s="46"/>
      <c r="J193" s="24"/>
      <c r="K193" s="135"/>
      <c r="L193" s="46"/>
      <c r="M193" s="24"/>
      <c r="N193" s="321"/>
      <c r="O193" s="46"/>
      <c r="P193" s="24"/>
      <c r="Q193" s="135"/>
      <c r="R193" s="24"/>
      <c r="S193" s="24"/>
      <c r="T193" s="24"/>
      <c r="U193" s="24"/>
      <c r="V193" s="24"/>
      <c r="W193" s="135"/>
      <c r="X193" s="24"/>
      <c r="Y193" s="24"/>
      <c r="Z193" s="24"/>
      <c r="AA193" s="24"/>
      <c r="AB193" s="24"/>
      <c r="AC193" s="24"/>
      <c r="AD193" s="24"/>
      <c r="AE193" s="24"/>
      <c r="AF193" s="24"/>
      <c r="AG193" s="218"/>
      <c r="AH193" s="254"/>
      <c r="AI193" s="332"/>
      <c r="AJ193" s="43"/>
      <c r="AK193" s="236"/>
      <c r="AL193" s="323"/>
      <c r="AM193" s="52"/>
    </row>
    <row r="194" spans="1:39" s="47" customFormat="1" ht="13" x14ac:dyDescent="0.3">
      <c r="A194" s="35" t="s">
        <v>72</v>
      </c>
      <c r="B194" s="90" t="s">
        <v>31</v>
      </c>
      <c r="C194" s="94">
        <f>C195-AG195</f>
        <v>-70.468838578293926</v>
      </c>
      <c r="D194" s="244">
        <f>D195-AH195</f>
        <v>-67.868838578293932</v>
      </c>
      <c r="E194" s="325">
        <f>E195-AI195</f>
        <v>-66.868838578293932</v>
      </c>
      <c r="F194" s="48"/>
      <c r="G194" s="133"/>
      <c r="H194" s="134"/>
      <c r="I194" s="48"/>
      <c r="J194" s="133"/>
      <c r="K194" s="134"/>
      <c r="L194" s="48"/>
      <c r="M194" s="133"/>
      <c r="N194" s="312"/>
      <c r="O194" s="48"/>
      <c r="P194" s="133"/>
      <c r="Q194" s="134"/>
      <c r="R194" s="133"/>
      <c r="S194" s="133"/>
      <c r="T194" s="133"/>
      <c r="U194" s="133"/>
      <c r="V194" s="133"/>
      <c r="W194" s="134"/>
      <c r="X194" s="133"/>
      <c r="Y194" s="133"/>
      <c r="Z194" s="133"/>
      <c r="AA194" s="133"/>
      <c r="AB194" s="133"/>
      <c r="AC194" s="133"/>
      <c r="AD194" s="133"/>
      <c r="AE194" s="133"/>
      <c r="AF194" s="133"/>
      <c r="AG194" s="217"/>
      <c r="AH194" s="253"/>
      <c r="AI194" s="331"/>
      <c r="AJ194" s="200"/>
      <c r="AK194" s="248"/>
      <c r="AL194" s="313"/>
      <c r="AM194" s="56" t="s">
        <v>152</v>
      </c>
    </row>
    <row r="195" spans="1:39" s="47" customFormat="1" ht="13" x14ac:dyDescent="0.3">
      <c r="A195" s="38" t="s">
        <v>71</v>
      </c>
      <c r="B195" s="90" t="s">
        <v>31</v>
      </c>
      <c r="C195" s="48">
        <f>C168</f>
        <v>-64.811187720664151</v>
      </c>
      <c r="D195" s="133">
        <f>D168</f>
        <v>-62.211187720664157</v>
      </c>
      <c r="E195" s="312">
        <f>E168</f>
        <v>-61.211187720664157</v>
      </c>
      <c r="F195" s="48"/>
      <c r="G195" s="133"/>
      <c r="H195" s="134"/>
      <c r="I195" s="48"/>
      <c r="J195" s="133"/>
      <c r="K195" s="134"/>
      <c r="L195" s="48"/>
      <c r="M195" s="133"/>
      <c r="N195" s="312"/>
      <c r="O195" s="48"/>
      <c r="P195" s="133"/>
      <c r="Q195" s="134"/>
      <c r="R195" s="133"/>
      <c r="S195" s="133"/>
      <c r="T195" s="133"/>
      <c r="U195" s="133"/>
      <c r="V195" s="133"/>
      <c r="W195" s="134"/>
      <c r="X195" s="133"/>
      <c r="Y195" s="133"/>
      <c r="Z195" s="133"/>
      <c r="AA195" s="133"/>
      <c r="AB195" s="133"/>
      <c r="AC195" s="133"/>
      <c r="AD195" s="133"/>
      <c r="AE195" s="133"/>
      <c r="AF195" s="133"/>
      <c r="AG195" s="215">
        <f>AG90</f>
        <v>5.657650857629771</v>
      </c>
      <c r="AH195" s="251">
        <f>AH90</f>
        <v>5.657650857629771</v>
      </c>
      <c r="AI195" s="329">
        <f>AI90</f>
        <v>5.657650857629771</v>
      </c>
      <c r="AJ195" s="200"/>
      <c r="AK195" s="248"/>
      <c r="AL195" s="313"/>
      <c r="AM195" s="52"/>
    </row>
    <row r="196" spans="1:39" s="47" customFormat="1" x14ac:dyDescent="0.25">
      <c r="A196" s="35" t="s">
        <v>70</v>
      </c>
      <c r="B196" s="90" t="s">
        <v>31</v>
      </c>
      <c r="C196" s="89">
        <f>C195+AG195</f>
        <v>-59.153536863034383</v>
      </c>
      <c r="D196" s="237">
        <f>D195+AH195</f>
        <v>-56.553536863034388</v>
      </c>
      <c r="E196" s="326">
        <f>E195+AI195</f>
        <v>-55.553536863034388</v>
      </c>
      <c r="F196" s="48"/>
      <c r="G196" s="133"/>
      <c r="H196" s="134"/>
      <c r="I196" s="48"/>
      <c r="J196" s="133"/>
      <c r="K196" s="134"/>
      <c r="L196" s="48"/>
      <c r="M196" s="133"/>
      <c r="N196" s="312"/>
      <c r="O196" s="48"/>
      <c r="P196" s="133"/>
      <c r="Q196" s="134"/>
      <c r="R196" s="133"/>
      <c r="S196" s="133"/>
      <c r="T196" s="133"/>
      <c r="U196" s="133"/>
      <c r="V196" s="133"/>
      <c r="W196" s="134"/>
      <c r="X196" s="133"/>
      <c r="Y196" s="133"/>
      <c r="Z196" s="133"/>
      <c r="AA196" s="133"/>
      <c r="AB196" s="133"/>
      <c r="AC196" s="133"/>
      <c r="AD196" s="133"/>
      <c r="AE196" s="133"/>
      <c r="AF196" s="133"/>
      <c r="AG196" s="217"/>
      <c r="AH196" s="253"/>
      <c r="AI196" s="331"/>
      <c r="AJ196" s="199">
        <v>-50</v>
      </c>
      <c r="AK196" s="256">
        <v>-50</v>
      </c>
      <c r="AL196" s="334">
        <v>-50</v>
      </c>
      <c r="AM196" s="109" t="s">
        <v>45</v>
      </c>
    </row>
    <row r="197" spans="1:39" s="47" customFormat="1" x14ac:dyDescent="0.25">
      <c r="A197" s="69"/>
      <c r="B197" s="26"/>
      <c r="C197" s="46"/>
      <c r="D197" s="24"/>
      <c r="E197" s="135"/>
      <c r="F197" s="46"/>
      <c r="G197" s="24"/>
      <c r="H197" s="135"/>
      <c r="I197" s="46"/>
      <c r="J197" s="24"/>
      <c r="K197" s="135"/>
      <c r="L197" s="46"/>
      <c r="M197" s="24"/>
      <c r="N197" s="321"/>
      <c r="O197" s="46"/>
      <c r="P197" s="24"/>
      <c r="Q197" s="135"/>
      <c r="R197" s="24"/>
      <c r="S197" s="24"/>
      <c r="T197" s="24"/>
      <c r="U197" s="24"/>
      <c r="V197" s="24"/>
      <c r="W197" s="135"/>
      <c r="X197" s="24"/>
      <c r="Y197" s="24"/>
      <c r="Z197" s="24"/>
      <c r="AA197" s="24"/>
      <c r="AB197" s="24"/>
      <c r="AC197" s="24"/>
      <c r="AD197" s="24"/>
      <c r="AE197" s="24"/>
      <c r="AF197" s="24"/>
      <c r="AG197" s="218"/>
      <c r="AH197" s="254"/>
      <c r="AI197" s="332"/>
      <c r="AJ197" s="43"/>
      <c r="AK197" s="236"/>
      <c r="AL197" s="323"/>
      <c r="AM197" s="56"/>
    </row>
    <row r="198" spans="1:39" s="47" customFormat="1" x14ac:dyDescent="0.25">
      <c r="A198" s="35" t="s">
        <v>214</v>
      </c>
      <c r="B198" s="36" t="s">
        <v>2</v>
      </c>
      <c r="C198" s="48"/>
      <c r="D198" s="133"/>
      <c r="E198" s="134"/>
      <c r="F198" s="48"/>
      <c r="G198" s="133"/>
      <c r="H198" s="134"/>
      <c r="I198" s="48"/>
      <c r="J198" s="133"/>
      <c r="K198" s="134"/>
      <c r="L198" s="89">
        <f>L199-AG199</f>
        <v>-3.9160541991507483</v>
      </c>
      <c r="M198" s="237">
        <f>M199-AH199</f>
        <v>-3.9160541991507456</v>
      </c>
      <c r="N198" s="326">
        <f>N199-AI199</f>
        <v>-3.9160541991507491</v>
      </c>
      <c r="O198" s="48"/>
      <c r="P198" s="133"/>
      <c r="Q198" s="134"/>
      <c r="R198" s="133"/>
      <c r="S198" s="133"/>
      <c r="T198" s="133"/>
      <c r="U198" s="133"/>
      <c r="V198" s="133"/>
      <c r="W198" s="134"/>
      <c r="X198" s="133"/>
      <c r="Y198" s="133"/>
      <c r="Z198" s="133"/>
      <c r="AA198" s="133"/>
      <c r="AB198" s="133"/>
      <c r="AC198" s="133"/>
      <c r="AD198" s="133"/>
      <c r="AE198" s="133"/>
      <c r="AF198" s="133"/>
      <c r="AG198" s="214"/>
      <c r="AH198" s="250"/>
      <c r="AI198" s="328"/>
      <c r="AJ198" s="199">
        <v>-4</v>
      </c>
      <c r="AK198" s="256">
        <v>-4</v>
      </c>
      <c r="AL198" s="334">
        <v>-4</v>
      </c>
      <c r="AM198" s="109" t="s">
        <v>56</v>
      </c>
    </row>
    <row r="199" spans="1:39" s="47" customFormat="1" ht="13" x14ac:dyDescent="0.3">
      <c r="A199" s="38" t="s">
        <v>215</v>
      </c>
      <c r="B199" s="36" t="s">
        <v>2</v>
      </c>
      <c r="C199" s="48"/>
      <c r="D199" s="133"/>
      <c r="E199" s="134"/>
      <c r="F199" s="48"/>
      <c r="G199" s="133"/>
      <c r="H199" s="134"/>
      <c r="I199" s="48"/>
      <c r="J199" s="133"/>
      <c r="K199" s="134"/>
      <c r="L199" s="48">
        <f>L162</f>
        <v>-1.4567301455488992</v>
      </c>
      <c r="M199" s="133">
        <f>M162</f>
        <v>-1.4567301455488912</v>
      </c>
      <c r="N199" s="312">
        <f>N162</f>
        <v>-1.4567301455488999</v>
      </c>
      <c r="O199" s="48"/>
      <c r="P199" s="133"/>
      <c r="Q199" s="134"/>
      <c r="R199" s="133"/>
      <c r="S199" s="133"/>
      <c r="T199" s="133"/>
      <c r="U199" s="133"/>
      <c r="V199" s="133"/>
      <c r="W199" s="134"/>
      <c r="X199" s="133"/>
      <c r="Y199" s="133"/>
      <c r="Z199" s="133"/>
      <c r="AA199" s="133"/>
      <c r="AB199" s="133"/>
      <c r="AC199" s="133"/>
      <c r="AD199" s="133"/>
      <c r="AE199" s="133"/>
      <c r="AF199" s="133"/>
      <c r="AG199" s="215">
        <f>AG94</f>
        <v>2.4593240536018492</v>
      </c>
      <c r="AH199" s="251">
        <f>AH94</f>
        <v>2.4593240536018541</v>
      </c>
      <c r="AI199" s="329">
        <f>AI94</f>
        <v>2.4593240536018492</v>
      </c>
      <c r="AJ199" s="200"/>
      <c r="AK199" s="248"/>
      <c r="AL199" s="313"/>
      <c r="AM199" s="22"/>
    </row>
    <row r="200" spans="1:39" s="47" customFormat="1" x14ac:dyDescent="0.25">
      <c r="A200" s="35" t="s">
        <v>216</v>
      </c>
      <c r="B200" s="36" t="s">
        <v>2</v>
      </c>
      <c r="C200" s="48"/>
      <c r="D200" s="133"/>
      <c r="E200" s="134"/>
      <c r="F200" s="48"/>
      <c r="G200" s="133"/>
      <c r="H200" s="134"/>
      <c r="I200" s="48"/>
      <c r="J200" s="133"/>
      <c r="K200" s="134"/>
      <c r="L200" s="48">
        <f>L199+AG199</f>
        <v>1.00259390805295</v>
      </c>
      <c r="M200" s="133">
        <f>M199+AH199</f>
        <v>1.0025939080529629</v>
      </c>
      <c r="N200" s="312">
        <f>N199+AI199</f>
        <v>1.0025939080529493</v>
      </c>
      <c r="O200" s="48"/>
      <c r="P200" s="133"/>
      <c r="Q200" s="134"/>
      <c r="R200" s="133"/>
      <c r="S200" s="133"/>
      <c r="T200" s="133"/>
      <c r="U200" s="133"/>
      <c r="V200" s="133"/>
      <c r="W200" s="134"/>
      <c r="X200" s="133"/>
      <c r="Y200" s="133"/>
      <c r="Z200" s="133"/>
      <c r="AA200" s="133"/>
      <c r="AB200" s="133"/>
      <c r="AC200" s="133"/>
      <c r="AD200" s="133"/>
      <c r="AE200" s="133"/>
      <c r="AF200" s="133"/>
      <c r="AG200" s="214"/>
      <c r="AH200" s="250"/>
      <c r="AI200" s="328"/>
      <c r="AJ200" s="48"/>
      <c r="AK200" s="133"/>
      <c r="AL200" s="312"/>
      <c r="AM200" s="22"/>
    </row>
    <row r="201" spans="1:39" s="47" customFormat="1" x14ac:dyDescent="0.25">
      <c r="A201" s="35" t="s">
        <v>217</v>
      </c>
      <c r="B201" s="36" t="s">
        <v>2</v>
      </c>
      <c r="C201" s="48"/>
      <c r="D201" s="133"/>
      <c r="E201" s="134"/>
      <c r="F201" s="48"/>
      <c r="G201" s="133"/>
      <c r="H201" s="134"/>
      <c r="I201" s="48"/>
      <c r="J201" s="133"/>
      <c r="K201" s="134"/>
      <c r="L201" s="89">
        <f>L202-AG202</f>
        <v>-3.9160541991507483</v>
      </c>
      <c r="M201" s="237">
        <f>M202-AH202</f>
        <v>-3.9160541991507456</v>
      </c>
      <c r="N201" s="326">
        <f>N202-AI202</f>
        <v>-3.9160541991507491</v>
      </c>
      <c r="O201" s="48"/>
      <c r="P201" s="133"/>
      <c r="Q201" s="134"/>
      <c r="R201" s="133"/>
      <c r="S201" s="133"/>
      <c r="T201" s="133"/>
      <c r="U201" s="133"/>
      <c r="V201" s="133"/>
      <c r="W201" s="134"/>
      <c r="X201" s="133"/>
      <c r="Y201" s="133"/>
      <c r="Z201" s="133"/>
      <c r="AA201" s="133"/>
      <c r="AB201" s="133"/>
      <c r="AC201" s="133"/>
      <c r="AD201" s="133"/>
      <c r="AE201" s="133"/>
      <c r="AF201" s="133"/>
      <c r="AG201" s="214"/>
      <c r="AH201" s="250"/>
      <c r="AI201" s="328"/>
      <c r="AJ201" s="199">
        <v>-4</v>
      </c>
      <c r="AK201" s="256">
        <v>-4</v>
      </c>
      <c r="AL201" s="334">
        <v>-4</v>
      </c>
      <c r="AM201" s="109" t="s">
        <v>188</v>
      </c>
    </row>
    <row r="202" spans="1:39" s="47" customFormat="1" ht="13" x14ac:dyDescent="0.3">
      <c r="A202" s="38" t="s">
        <v>218</v>
      </c>
      <c r="B202" s="36" t="s">
        <v>2</v>
      </c>
      <c r="C202" s="48"/>
      <c r="D202" s="133"/>
      <c r="E202" s="134"/>
      <c r="F202" s="48"/>
      <c r="G202" s="133"/>
      <c r="H202" s="134"/>
      <c r="I202" s="48"/>
      <c r="J202" s="133"/>
      <c r="K202" s="134"/>
      <c r="L202" s="48">
        <f>L163</f>
        <v>-1.4567301455488992</v>
      </c>
      <c r="M202" s="133">
        <f>M163</f>
        <v>-1.4567301455488912</v>
      </c>
      <c r="N202" s="312">
        <f>N163</f>
        <v>-1.4567301455488999</v>
      </c>
      <c r="O202" s="48"/>
      <c r="P202" s="133"/>
      <c r="Q202" s="134"/>
      <c r="R202" s="133"/>
      <c r="S202" s="133"/>
      <c r="T202" s="133"/>
      <c r="U202" s="133"/>
      <c r="V202" s="133"/>
      <c r="W202" s="134"/>
      <c r="X202" s="133"/>
      <c r="Y202" s="133"/>
      <c r="Z202" s="133"/>
      <c r="AA202" s="133"/>
      <c r="AB202" s="133"/>
      <c r="AC202" s="133"/>
      <c r="AD202" s="133"/>
      <c r="AE202" s="133"/>
      <c r="AF202" s="133"/>
      <c r="AG202" s="215">
        <f>AG96</f>
        <v>2.4593240536018492</v>
      </c>
      <c r="AH202" s="251">
        <f>AH96</f>
        <v>2.4593240536018541</v>
      </c>
      <c r="AI202" s="329">
        <f>AI96</f>
        <v>2.4593240536018492</v>
      </c>
      <c r="AJ202" s="48"/>
      <c r="AK202" s="133"/>
      <c r="AL202" s="312"/>
      <c r="AM202" s="22"/>
    </row>
    <row r="203" spans="1:39" s="47" customFormat="1" x14ac:dyDescent="0.25">
      <c r="A203" s="35" t="s">
        <v>219</v>
      </c>
      <c r="B203" s="36" t="s">
        <v>2</v>
      </c>
      <c r="C203" s="48"/>
      <c r="D203" s="133"/>
      <c r="E203" s="134"/>
      <c r="F203" s="48"/>
      <c r="G203" s="133"/>
      <c r="H203" s="134"/>
      <c r="I203" s="48"/>
      <c r="J203" s="133"/>
      <c r="K203" s="134"/>
      <c r="L203" s="48">
        <f>L202+AG202</f>
        <v>1.00259390805295</v>
      </c>
      <c r="M203" s="133">
        <f>M202+AH202</f>
        <v>1.0025939080529629</v>
      </c>
      <c r="N203" s="312">
        <f>N202+AI202</f>
        <v>1.0025939080529493</v>
      </c>
      <c r="O203" s="48"/>
      <c r="P203" s="133"/>
      <c r="Q203" s="134"/>
      <c r="R203" s="133"/>
      <c r="S203" s="133"/>
      <c r="T203" s="133"/>
      <c r="U203" s="133"/>
      <c r="V203" s="133"/>
      <c r="W203" s="134"/>
      <c r="X203" s="133"/>
      <c r="Y203" s="133"/>
      <c r="Z203" s="133"/>
      <c r="AA203" s="133"/>
      <c r="AB203" s="133"/>
      <c r="AC203" s="133"/>
      <c r="AD203" s="133"/>
      <c r="AE203" s="133"/>
      <c r="AF203" s="133"/>
      <c r="AG203" s="214"/>
      <c r="AH203" s="250"/>
      <c r="AI203" s="328"/>
      <c r="AJ203" s="48"/>
      <c r="AK203" s="133"/>
      <c r="AL203" s="312"/>
      <c r="AM203" s="22"/>
    </row>
    <row r="204" spans="1:39" s="47" customFormat="1" ht="13" x14ac:dyDescent="0.3">
      <c r="A204" s="43"/>
      <c r="B204" s="26"/>
      <c r="C204" s="46"/>
      <c r="D204" s="24"/>
      <c r="E204" s="135"/>
      <c r="F204" s="46"/>
      <c r="G204" s="24"/>
      <c r="H204" s="135"/>
      <c r="I204" s="46"/>
      <c r="J204" s="24"/>
      <c r="K204" s="135"/>
      <c r="L204" s="46"/>
      <c r="M204" s="24"/>
      <c r="N204" s="321"/>
      <c r="O204" s="46"/>
      <c r="P204" s="24"/>
      <c r="Q204" s="135"/>
      <c r="R204" s="24"/>
      <c r="S204" s="24"/>
      <c r="T204" s="24"/>
      <c r="U204" s="24"/>
      <c r="V204" s="24"/>
      <c r="W204" s="135"/>
      <c r="X204" s="24"/>
      <c r="Y204" s="24"/>
      <c r="Z204" s="24"/>
      <c r="AA204" s="24"/>
      <c r="AB204" s="24"/>
      <c r="AC204" s="24"/>
      <c r="AD204" s="24"/>
      <c r="AE204" s="24"/>
      <c r="AF204" s="24"/>
      <c r="AG204" s="216"/>
      <c r="AH204" s="252"/>
      <c r="AI204" s="330"/>
      <c r="AJ204" s="43"/>
      <c r="AK204" s="236"/>
      <c r="AL204" s="323"/>
      <c r="AM204" s="56"/>
    </row>
    <row r="205" spans="1:39" s="47" customFormat="1" x14ac:dyDescent="0.25">
      <c r="A205" s="35" t="s">
        <v>220</v>
      </c>
      <c r="B205" s="90" t="s">
        <v>30</v>
      </c>
      <c r="C205" s="48"/>
      <c r="D205" s="133"/>
      <c r="E205" s="134"/>
      <c r="F205" s="48"/>
      <c r="G205" s="133"/>
      <c r="H205" s="134"/>
      <c r="I205" s="48"/>
      <c r="J205" s="133"/>
      <c r="K205" s="134"/>
      <c r="L205" s="93">
        <f>L206-AG206</f>
        <v>-108.75705912604369</v>
      </c>
      <c r="M205" s="243">
        <f>M206-AH206</f>
        <v>-106.15705912604369</v>
      </c>
      <c r="N205" s="327">
        <f>N206-AI206</f>
        <v>-105.15705912604369</v>
      </c>
      <c r="O205" s="48"/>
      <c r="P205" s="133"/>
      <c r="Q205" s="134"/>
      <c r="R205" s="133"/>
      <c r="S205" s="133"/>
      <c r="T205" s="133"/>
      <c r="U205" s="133"/>
      <c r="V205" s="133"/>
      <c r="W205" s="134"/>
      <c r="X205" s="133"/>
      <c r="Y205" s="133"/>
      <c r="Z205" s="133"/>
      <c r="AA205" s="133"/>
      <c r="AB205" s="133"/>
      <c r="AC205" s="133"/>
      <c r="AD205" s="133"/>
      <c r="AE205" s="133"/>
      <c r="AF205" s="133"/>
      <c r="AG205" s="217"/>
      <c r="AH205" s="253"/>
      <c r="AI205" s="331"/>
      <c r="AJ205" s="199">
        <f>-110.1+R21</f>
        <v>-109.1</v>
      </c>
      <c r="AK205" s="256">
        <f>-107.5+S21</f>
        <v>-106.5</v>
      </c>
      <c r="AL205" s="334">
        <f>-106.5+T21</f>
        <v>-105.5</v>
      </c>
      <c r="AM205" s="276" t="s">
        <v>137</v>
      </c>
    </row>
    <row r="206" spans="1:39" s="47" customFormat="1" ht="13" x14ac:dyDescent="0.3">
      <c r="A206" s="38" t="s">
        <v>221</v>
      </c>
      <c r="B206" s="90" t="s">
        <v>30</v>
      </c>
      <c r="C206" s="48"/>
      <c r="D206" s="133"/>
      <c r="E206" s="134"/>
      <c r="F206" s="48"/>
      <c r="G206" s="133"/>
      <c r="H206" s="134"/>
      <c r="I206" s="48"/>
      <c r="J206" s="133"/>
      <c r="K206" s="134"/>
      <c r="L206" s="94">
        <f>L164</f>
        <v>-103.09910013008056</v>
      </c>
      <c r="M206" s="244">
        <f>M164</f>
        <v>-100.49910013008056</v>
      </c>
      <c r="N206" s="325">
        <f>N164</f>
        <v>-99.499100130080564</v>
      </c>
      <c r="O206" s="48"/>
      <c r="P206" s="133"/>
      <c r="Q206" s="134"/>
      <c r="R206" s="133"/>
      <c r="S206" s="133"/>
      <c r="T206" s="133"/>
      <c r="U206" s="133"/>
      <c r="V206" s="133"/>
      <c r="W206" s="134"/>
      <c r="X206" s="133"/>
      <c r="Y206" s="133"/>
      <c r="Z206" s="133"/>
      <c r="AA206" s="133"/>
      <c r="AB206" s="133"/>
      <c r="AC206" s="133"/>
      <c r="AD206" s="133"/>
      <c r="AE206" s="133"/>
      <c r="AF206" s="133"/>
      <c r="AG206" s="215">
        <f>AG100</f>
        <v>5.6579589959631207</v>
      </c>
      <c r="AH206" s="251">
        <f>AH100</f>
        <v>5.6579589959631207</v>
      </c>
      <c r="AI206" s="329">
        <f>AI100</f>
        <v>5.6579589959631207</v>
      </c>
      <c r="AJ206" s="200"/>
      <c r="AK206" s="248"/>
      <c r="AL206" s="201"/>
      <c r="AM206" s="52"/>
    </row>
    <row r="207" spans="1:39" s="47" customFormat="1" x14ac:dyDescent="0.25">
      <c r="A207" s="35" t="s">
        <v>222</v>
      </c>
      <c r="B207" s="90" t="s">
        <v>30</v>
      </c>
      <c r="C207" s="48"/>
      <c r="D207" s="133"/>
      <c r="E207" s="134"/>
      <c r="F207" s="48"/>
      <c r="G207" s="133"/>
      <c r="H207" s="134"/>
      <c r="I207" s="48"/>
      <c r="J207" s="133"/>
      <c r="K207" s="134"/>
      <c r="L207" s="48">
        <f>L206+AG206</f>
        <v>-97.44114113411743</v>
      </c>
      <c r="M207" s="133">
        <f>M206+AH206</f>
        <v>-94.841141134117436</v>
      </c>
      <c r="N207" s="312">
        <f>N206+AI206</f>
        <v>-93.841141134117436</v>
      </c>
      <c r="O207" s="48"/>
      <c r="P207" s="133"/>
      <c r="Q207" s="134"/>
      <c r="R207" s="133"/>
      <c r="S207" s="133"/>
      <c r="T207" s="133"/>
      <c r="U207" s="133"/>
      <c r="V207" s="133"/>
      <c r="W207" s="134"/>
      <c r="X207" s="133"/>
      <c r="Y207" s="133"/>
      <c r="Z207" s="133"/>
      <c r="AA207" s="133"/>
      <c r="AB207" s="133"/>
      <c r="AC207" s="133"/>
      <c r="AD207" s="133"/>
      <c r="AE207" s="133"/>
      <c r="AF207" s="133"/>
      <c r="AG207" s="217"/>
      <c r="AH207" s="253"/>
      <c r="AI207" s="331"/>
      <c r="AJ207" s="48"/>
      <c r="AK207" s="133"/>
      <c r="AL207" s="134"/>
      <c r="AM207" s="52"/>
    </row>
    <row r="208" spans="1:39" s="47" customFormat="1" x14ac:dyDescent="0.25">
      <c r="A208" s="35" t="s">
        <v>223</v>
      </c>
      <c r="B208" s="90" t="s">
        <v>30</v>
      </c>
      <c r="C208" s="48"/>
      <c r="D208" s="133"/>
      <c r="E208" s="134"/>
      <c r="F208" s="48"/>
      <c r="G208" s="133"/>
      <c r="H208" s="134"/>
      <c r="I208" s="48"/>
      <c r="J208" s="133"/>
      <c r="K208" s="134"/>
      <c r="L208" s="93">
        <f>L209-AG209</f>
        <v>-108.75705912604369</v>
      </c>
      <c r="M208" s="243">
        <f>M209-AH209</f>
        <v>-106.15705912604369</v>
      </c>
      <c r="N208" s="327">
        <f>N209-AI209</f>
        <v>-105.15705912604369</v>
      </c>
      <c r="O208" s="48"/>
      <c r="P208" s="133"/>
      <c r="Q208" s="134"/>
      <c r="R208" s="133"/>
      <c r="S208" s="133"/>
      <c r="T208" s="133"/>
      <c r="U208" s="133"/>
      <c r="V208" s="133"/>
      <c r="W208" s="134"/>
      <c r="X208" s="133"/>
      <c r="Y208" s="133"/>
      <c r="Z208" s="133"/>
      <c r="AA208" s="133"/>
      <c r="AB208" s="133"/>
      <c r="AC208" s="133"/>
      <c r="AD208" s="133"/>
      <c r="AE208" s="133"/>
      <c r="AF208" s="133"/>
      <c r="AG208" s="217"/>
      <c r="AH208" s="253"/>
      <c r="AI208" s="331"/>
      <c r="AJ208" s="199">
        <f>-110.1+R21</f>
        <v>-109.1</v>
      </c>
      <c r="AK208" s="256">
        <f>-107.5+S21</f>
        <v>-106.5</v>
      </c>
      <c r="AL208" s="334">
        <f>-106.5+T21</f>
        <v>-105.5</v>
      </c>
      <c r="AM208" s="276" t="s">
        <v>190</v>
      </c>
    </row>
    <row r="209" spans="1:39" s="47" customFormat="1" ht="13" x14ac:dyDescent="0.3">
      <c r="A209" s="38" t="s">
        <v>224</v>
      </c>
      <c r="B209" s="90" t="s">
        <v>30</v>
      </c>
      <c r="C209" s="48"/>
      <c r="D209" s="133"/>
      <c r="E209" s="134"/>
      <c r="F209" s="48"/>
      <c r="G209" s="133"/>
      <c r="H209" s="134"/>
      <c r="I209" s="48"/>
      <c r="J209" s="133"/>
      <c r="K209" s="134"/>
      <c r="L209" s="94">
        <f>L165</f>
        <v>-103.09910013008056</v>
      </c>
      <c r="M209" s="244">
        <f>M165</f>
        <v>-100.49910013008056</v>
      </c>
      <c r="N209" s="325">
        <f>N165</f>
        <v>-99.499100130080564</v>
      </c>
      <c r="O209" s="48"/>
      <c r="P209" s="133"/>
      <c r="Q209" s="134"/>
      <c r="R209" s="133"/>
      <c r="S209" s="133"/>
      <c r="T209" s="133"/>
      <c r="U209" s="133"/>
      <c r="V209" s="133"/>
      <c r="W209" s="134"/>
      <c r="X209" s="133"/>
      <c r="Y209" s="133"/>
      <c r="Z209" s="133"/>
      <c r="AA209" s="133"/>
      <c r="AB209" s="133"/>
      <c r="AC209" s="133"/>
      <c r="AD209" s="133"/>
      <c r="AE209" s="133"/>
      <c r="AF209" s="133"/>
      <c r="AG209" s="215">
        <f>AG102</f>
        <v>5.6579589959631207</v>
      </c>
      <c r="AH209" s="251">
        <f>AH102</f>
        <v>5.6579589959631207</v>
      </c>
      <c r="AI209" s="329">
        <f>AI102</f>
        <v>5.6579589959631207</v>
      </c>
      <c r="AJ209" s="48"/>
      <c r="AK209" s="133"/>
      <c r="AL209" s="134"/>
      <c r="AM209" s="52"/>
    </row>
    <row r="210" spans="1:39" s="47" customFormat="1" x14ac:dyDescent="0.25">
      <c r="A210" s="35" t="s">
        <v>225</v>
      </c>
      <c r="B210" s="90" t="s">
        <v>30</v>
      </c>
      <c r="C210" s="48"/>
      <c r="D210" s="133"/>
      <c r="E210" s="134"/>
      <c r="F210" s="48"/>
      <c r="G210" s="133"/>
      <c r="H210" s="134"/>
      <c r="I210" s="48"/>
      <c r="J210" s="133"/>
      <c r="K210" s="134"/>
      <c r="L210" s="48">
        <f>L209+AG209</f>
        <v>-97.44114113411743</v>
      </c>
      <c r="M210" s="133">
        <f>M209+AH209</f>
        <v>-94.841141134117436</v>
      </c>
      <c r="N210" s="312">
        <f>N209+AI209</f>
        <v>-93.841141134117436</v>
      </c>
      <c r="O210" s="48"/>
      <c r="P210" s="133"/>
      <c r="Q210" s="134"/>
      <c r="R210" s="133"/>
      <c r="S210" s="133"/>
      <c r="T210" s="133"/>
      <c r="U210" s="133"/>
      <c r="V210" s="133"/>
      <c r="W210" s="134"/>
      <c r="X210" s="133"/>
      <c r="Y210" s="133"/>
      <c r="Z210" s="133"/>
      <c r="AA210" s="133"/>
      <c r="AB210" s="133"/>
      <c r="AC210" s="133"/>
      <c r="AD210" s="133"/>
      <c r="AE210" s="133"/>
      <c r="AF210" s="133"/>
      <c r="AG210" s="217"/>
      <c r="AH210" s="253"/>
      <c r="AI210" s="331"/>
      <c r="AJ210" s="48"/>
      <c r="AK210" s="133"/>
      <c r="AL210" s="134"/>
      <c r="AM210" s="52"/>
    </row>
    <row r="211" spans="1:39" s="47" customFormat="1" x14ac:dyDescent="0.25">
      <c r="A211" s="69"/>
      <c r="B211" s="26"/>
      <c r="C211" s="46"/>
      <c r="D211" s="24"/>
      <c r="E211" s="135"/>
      <c r="F211" s="46"/>
      <c r="G211" s="24"/>
      <c r="H211" s="135"/>
      <c r="I211" s="46"/>
      <c r="J211" s="24"/>
      <c r="K211" s="135"/>
      <c r="L211" s="46"/>
      <c r="M211" s="24"/>
      <c r="N211" s="135"/>
      <c r="O211" s="46"/>
      <c r="P211" s="24"/>
      <c r="Q211" s="135"/>
      <c r="R211" s="24"/>
      <c r="S211" s="24"/>
      <c r="T211" s="24"/>
      <c r="U211" s="24"/>
      <c r="V211" s="24"/>
      <c r="W211" s="135"/>
      <c r="X211" s="24"/>
      <c r="Y211" s="24"/>
      <c r="Z211" s="24"/>
      <c r="AA211" s="24"/>
      <c r="AB211" s="24"/>
      <c r="AC211" s="24"/>
      <c r="AD211" s="24"/>
      <c r="AE211" s="24"/>
      <c r="AF211" s="24"/>
      <c r="AG211" s="218"/>
      <c r="AH211" s="254"/>
      <c r="AI211" s="219"/>
      <c r="AJ211" s="43"/>
      <c r="AK211" s="236"/>
      <c r="AL211" s="179"/>
      <c r="AM211" s="56"/>
    </row>
    <row r="212" spans="1:39" s="47" customFormat="1" ht="13" x14ac:dyDescent="0.3">
      <c r="A212" s="35" t="s">
        <v>66</v>
      </c>
      <c r="B212" s="90" t="s">
        <v>31</v>
      </c>
      <c r="C212" s="48"/>
      <c r="D212" s="133"/>
      <c r="E212" s="134"/>
      <c r="F212" s="48"/>
      <c r="G212" s="133"/>
      <c r="H212" s="134"/>
      <c r="I212" s="94">
        <f>I213-AG213</f>
        <v>-82.409529433808515</v>
      </c>
      <c r="J212" s="244">
        <f>J213-AH213</f>
        <v>-79.809529433808521</v>
      </c>
      <c r="K212" s="325">
        <f>K213-AI213</f>
        <v>-78.809529433808507</v>
      </c>
      <c r="L212" s="48"/>
      <c r="M212" s="133"/>
      <c r="N212" s="134"/>
      <c r="O212" s="48"/>
      <c r="P212" s="133"/>
      <c r="Q212" s="134"/>
      <c r="R212" s="133"/>
      <c r="S212" s="133"/>
      <c r="T212" s="133"/>
      <c r="U212" s="133"/>
      <c r="V212" s="133"/>
      <c r="W212" s="134"/>
      <c r="X212" s="133"/>
      <c r="Y212" s="133"/>
      <c r="Z212" s="133"/>
      <c r="AA212" s="133"/>
      <c r="AB212" s="133"/>
      <c r="AC212" s="133"/>
      <c r="AD212" s="133"/>
      <c r="AE212" s="133"/>
      <c r="AF212" s="133"/>
      <c r="AG212" s="217"/>
      <c r="AH212" s="253"/>
      <c r="AI212" s="331"/>
      <c r="AJ212" s="200"/>
      <c r="AK212" s="248"/>
      <c r="AL212" s="201"/>
      <c r="AM212" s="56" t="s">
        <v>152</v>
      </c>
    </row>
    <row r="213" spans="1:39" s="47" customFormat="1" ht="13" x14ac:dyDescent="0.3">
      <c r="A213" s="38" t="s">
        <v>65</v>
      </c>
      <c r="B213" s="90" t="s">
        <v>31</v>
      </c>
      <c r="C213" s="48"/>
      <c r="D213" s="133"/>
      <c r="E213" s="134"/>
      <c r="F213" s="48"/>
      <c r="G213" s="133"/>
      <c r="H213" s="134"/>
      <c r="I213" s="94">
        <f>I168</f>
        <v>-76.757968802525838</v>
      </c>
      <c r="J213" s="244">
        <f>J168</f>
        <v>-74.157968802525843</v>
      </c>
      <c r="K213" s="325">
        <f>K168</f>
        <v>-73.157968802525829</v>
      </c>
      <c r="L213" s="48"/>
      <c r="M213" s="133"/>
      <c r="N213" s="134"/>
      <c r="O213" s="48"/>
      <c r="P213" s="133"/>
      <c r="Q213" s="134"/>
      <c r="R213" s="133"/>
      <c r="S213" s="133"/>
      <c r="T213" s="133"/>
      <c r="U213" s="133"/>
      <c r="V213" s="133"/>
      <c r="W213" s="134"/>
      <c r="X213" s="133"/>
      <c r="Y213" s="133"/>
      <c r="Z213" s="133"/>
      <c r="AA213" s="133"/>
      <c r="AB213" s="133"/>
      <c r="AC213" s="133"/>
      <c r="AD213" s="133"/>
      <c r="AE213" s="133"/>
      <c r="AF213" s="133"/>
      <c r="AG213" s="215">
        <f>AG106</f>
        <v>5.6515606312826723</v>
      </c>
      <c r="AH213" s="251">
        <f>AH106</f>
        <v>5.6515606312826723</v>
      </c>
      <c r="AI213" s="329">
        <f>AI106</f>
        <v>5.6515606312826723</v>
      </c>
      <c r="AJ213" s="200"/>
      <c r="AK213" s="248"/>
      <c r="AL213" s="201"/>
      <c r="AM213" s="52"/>
    </row>
    <row r="214" spans="1:39" s="47" customFormat="1" x14ac:dyDescent="0.25">
      <c r="A214" s="35" t="s">
        <v>64</v>
      </c>
      <c r="B214" s="90" t="s">
        <v>31</v>
      </c>
      <c r="C214" s="48"/>
      <c r="D214" s="133"/>
      <c r="E214" s="134"/>
      <c r="F214" s="48"/>
      <c r="G214" s="133"/>
      <c r="H214" s="134"/>
      <c r="I214" s="89">
        <f>I213+AG213</f>
        <v>-71.10640817124316</v>
      </c>
      <c r="J214" s="237">
        <f>J213+AH213</f>
        <v>-68.506408171243166</v>
      </c>
      <c r="K214" s="326">
        <f>K213+AI213</f>
        <v>-67.506408171243152</v>
      </c>
      <c r="L214" s="48"/>
      <c r="M214" s="133"/>
      <c r="N214" s="134"/>
      <c r="O214" s="48"/>
      <c r="P214" s="133"/>
      <c r="Q214" s="134"/>
      <c r="R214" s="133"/>
      <c r="S214" s="133"/>
      <c r="T214" s="133"/>
      <c r="U214" s="133"/>
      <c r="V214" s="133"/>
      <c r="W214" s="134"/>
      <c r="X214" s="133"/>
      <c r="Y214" s="133"/>
      <c r="Z214" s="133"/>
      <c r="AA214" s="133"/>
      <c r="AB214" s="133"/>
      <c r="AC214" s="133"/>
      <c r="AD214" s="133"/>
      <c r="AE214" s="133"/>
      <c r="AF214" s="133"/>
      <c r="AG214" s="217"/>
      <c r="AH214" s="253"/>
      <c r="AI214" s="331"/>
      <c r="AJ214" s="199">
        <f>-50</f>
        <v>-50</v>
      </c>
      <c r="AK214" s="256">
        <f>-50</f>
        <v>-50</v>
      </c>
      <c r="AL214" s="334">
        <f>-50</f>
        <v>-50</v>
      </c>
      <c r="AM214" s="109" t="s">
        <v>45</v>
      </c>
    </row>
    <row r="215" spans="1:39" s="47" customFormat="1" x14ac:dyDescent="0.25">
      <c r="A215" s="69"/>
      <c r="B215" s="26"/>
      <c r="C215" s="46"/>
      <c r="D215" s="24"/>
      <c r="E215" s="135"/>
      <c r="F215" s="46"/>
      <c r="G215" s="24"/>
      <c r="H215" s="135"/>
      <c r="I215" s="46"/>
      <c r="J215" s="24"/>
      <c r="K215" s="321"/>
      <c r="L215" s="46"/>
      <c r="M215" s="24"/>
      <c r="N215" s="135"/>
      <c r="O215" s="46"/>
      <c r="P215" s="24"/>
      <c r="Q215" s="135"/>
      <c r="R215" s="24"/>
      <c r="S215" s="24"/>
      <c r="T215" s="24"/>
      <c r="U215" s="24"/>
      <c r="V215" s="24"/>
      <c r="W215" s="135"/>
      <c r="X215" s="24"/>
      <c r="Y215" s="24"/>
      <c r="Z215" s="24"/>
      <c r="AA215" s="24"/>
      <c r="AB215" s="24"/>
      <c r="AC215" s="24"/>
      <c r="AD215" s="24"/>
      <c r="AE215" s="24"/>
      <c r="AF215" s="24"/>
      <c r="AG215" s="218"/>
      <c r="AH215" s="254"/>
      <c r="AI215" s="332"/>
      <c r="AJ215" s="43"/>
      <c r="AK215" s="236"/>
      <c r="AL215" s="323"/>
      <c r="AM215" s="56"/>
    </row>
    <row r="216" spans="1:39" s="47" customFormat="1" x14ac:dyDescent="0.25">
      <c r="A216" s="132" t="s">
        <v>255</v>
      </c>
      <c r="B216" s="36" t="s">
        <v>2</v>
      </c>
      <c r="C216" s="48"/>
      <c r="D216" s="133"/>
      <c r="E216" s="134"/>
      <c r="F216" s="48"/>
      <c r="G216" s="133"/>
      <c r="H216" s="134"/>
      <c r="I216" s="48"/>
      <c r="J216" s="133"/>
      <c r="K216" s="312"/>
      <c r="L216" s="93">
        <f>L217-AG217</f>
        <v>-22.40156234744191</v>
      </c>
      <c r="M216" s="243">
        <f>M217-AH217</f>
        <v>-22.40156234744191</v>
      </c>
      <c r="N216" s="327">
        <f>N217-AI217</f>
        <v>-22.40156234744191</v>
      </c>
      <c r="O216" s="48"/>
      <c r="P216" s="133"/>
      <c r="Q216" s="134"/>
      <c r="R216" s="133"/>
      <c r="S216" s="133"/>
      <c r="T216" s="133"/>
      <c r="U216" s="133"/>
      <c r="V216" s="133"/>
      <c r="W216" s="134"/>
      <c r="X216" s="133"/>
      <c r="Y216" s="133"/>
      <c r="Z216" s="133"/>
      <c r="AA216" s="133"/>
      <c r="AB216" s="133"/>
      <c r="AC216" s="133"/>
      <c r="AD216" s="133"/>
      <c r="AE216" s="133"/>
      <c r="AF216" s="133"/>
      <c r="AG216" s="217"/>
      <c r="AH216" s="253"/>
      <c r="AI216" s="331"/>
      <c r="AJ216" s="199">
        <v>-27</v>
      </c>
      <c r="AK216" s="256">
        <v>-27</v>
      </c>
      <c r="AL216" s="334">
        <v>-27</v>
      </c>
      <c r="AM216" s="109" t="s">
        <v>191</v>
      </c>
    </row>
    <row r="217" spans="1:39" s="47" customFormat="1" ht="13" x14ac:dyDescent="0.3">
      <c r="A217" s="38" t="s">
        <v>256</v>
      </c>
      <c r="B217" s="36" t="s">
        <v>2</v>
      </c>
      <c r="C217" s="48"/>
      <c r="D217" s="133"/>
      <c r="E217" s="134"/>
      <c r="F217" s="48"/>
      <c r="G217" s="133"/>
      <c r="H217" s="134"/>
      <c r="I217" s="48"/>
      <c r="J217" s="133"/>
      <c r="K217" s="312"/>
      <c r="L217" s="94">
        <f>L167</f>
        <v>-14.400000000000006</v>
      </c>
      <c r="M217" s="244">
        <f>M167</f>
        <v>-14.400000000000006</v>
      </c>
      <c r="N217" s="325">
        <f>N167</f>
        <v>-14.400000000000006</v>
      </c>
      <c r="O217" s="48"/>
      <c r="P217" s="133"/>
      <c r="Q217" s="134"/>
      <c r="R217" s="133"/>
      <c r="S217" s="133"/>
      <c r="T217" s="133"/>
      <c r="U217" s="133"/>
      <c r="V217" s="133"/>
      <c r="W217" s="134"/>
      <c r="X217" s="133"/>
      <c r="Y217" s="133"/>
      <c r="Z217" s="133"/>
      <c r="AA217" s="133"/>
      <c r="AB217" s="133"/>
      <c r="AC217" s="133"/>
      <c r="AD217" s="133"/>
      <c r="AE217" s="133"/>
      <c r="AF217" s="133"/>
      <c r="AG217" s="215">
        <f>AG112</f>
        <v>8.0015623474419044</v>
      </c>
      <c r="AH217" s="251">
        <f>AH112</f>
        <v>8.0015623474419044</v>
      </c>
      <c r="AI217" s="329">
        <f>AI112</f>
        <v>8.0015623474419044</v>
      </c>
      <c r="AJ217" s="200"/>
      <c r="AK217" s="248"/>
      <c r="AL217" s="313"/>
      <c r="AM217" s="109"/>
    </row>
    <row r="218" spans="1:39" s="47" customFormat="1" x14ac:dyDescent="0.25">
      <c r="A218" s="35" t="s">
        <v>257</v>
      </c>
      <c r="B218" s="36" t="s">
        <v>2</v>
      </c>
      <c r="C218" s="48"/>
      <c r="D218" s="133"/>
      <c r="E218" s="134"/>
      <c r="F218" s="48"/>
      <c r="G218" s="133"/>
      <c r="H218" s="134"/>
      <c r="I218" s="48"/>
      <c r="J218" s="133"/>
      <c r="K218" s="312"/>
      <c r="L218" s="89">
        <f>L217+AG217</f>
        <v>-6.3984376525581013</v>
      </c>
      <c r="M218" s="237">
        <f>M217+AH217</f>
        <v>-6.3984376525581013</v>
      </c>
      <c r="N218" s="326">
        <f>N217+AI217</f>
        <v>-6.3984376525581013</v>
      </c>
      <c r="O218" s="48"/>
      <c r="P218" s="133"/>
      <c r="Q218" s="134"/>
      <c r="R218" s="133"/>
      <c r="S218" s="133"/>
      <c r="T218" s="133"/>
      <c r="U218" s="133"/>
      <c r="V218" s="133"/>
      <c r="W218" s="134"/>
      <c r="X218" s="133"/>
      <c r="Y218" s="133"/>
      <c r="Z218" s="133"/>
      <c r="AA218" s="133"/>
      <c r="AB218" s="133"/>
      <c r="AC218" s="133"/>
      <c r="AD218" s="133"/>
      <c r="AE218" s="133"/>
      <c r="AF218" s="133"/>
      <c r="AG218" s="217"/>
      <c r="AH218" s="253"/>
      <c r="AI218" s="331"/>
      <c r="AJ218" s="199">
        <v>27</v>
      </c>
      <c r="AK218" s="256">
        <v>27</v>
      </c>
      <c r="AL218" s="334">
        <v>27</v>
      </c>
      <c r="AM218" s="109" t="s">
        <v>191</v>
      </c>
    </row>
    <row r="219" spans="1:39" s="47" customFormat="1" x14ac:dyDescent="0.25">
      <c r="A219" s="69"/>
      <c r="B219" s="91"/>
      <c r="C219" s="46"/>
      <c r="D219" s="24"/>
      <c r="E219" s="135"/>
      <c r="F219" s="46"/>
      <c r="G219" s="24"/>
      <c r="H219" s="135"/>
      <c r="I219" s="46"/>
      <c r="J219" s="24"/>
      <c r="K219" s="321"/>
      <c r="L219" s="46"/>
      <c r="M219" s="24"/>
      <c r="N219" s="321"/>
      <c r="O219" s="46"/>
      <c r="P219" s="24"/>
      <c r="Q219" s="135"/>
      <c r="R219" s="24"/>
      <c r="S219" s="24"/>
      <c r="T219" s="24"/>
      <c r="U219" s="24"/>
      <c r="V219" s="24"/>
      <c r="W219" s="135"/>
      <c r="X219" s="24"/>
      <c r="Y219" s="24"/>
      <c r="Z219" s="24"/>
      <c r="AA219" s="24"/>
      <c r="AB219" s="24"/>
      <c r="AC219" s="24"/>
      <c r="AD219" s="24"/>
      <c r="AE219" s="24"/>
      <c r="AF219" s="24"/>
      <c r="AG219" s="218"/>
      <c r="AH219" s="254"/>
      <c r="AI219" s="332"/>
      <c r="AJ219" s="43"/>
      <c r="AK219" s="236"/>
      <c r="AL219" s="323"/>
      <c r="AM219" s="56"/>
    </row>
    <row r="220" spans="1:39" s="47" customFormat="1" x14ac:dyDescent="0.25">
      <c r="A220" s="35" t="s">
        <v>63</v>
      </c>
      <c r="B220" s="36" t="s">
        <v>2</v>
      </c>
      <c r="C220" s="48"/>
      <c r="D220" s="133"/>
      <c r="E220" s="134"/>
      <c r="F220" s="48"/>
      <c r="G220" s="133"/>
      <c r="H220" s="134"/>
      <c r="I220" s="93">
        <f>I221-AG221</f>
        <v>-19.943602375094585</v>
      </c>
      <c r="J220" s="243">
        <f>J221-AH221</f>
        <v>-19.943602375094585</v>
      </c>
      <c r="K220" s="327">
        <f>K221-AI221</f>
        <v>-19.943602375094571</v>
      </c>
      <c r="L220" s="48"/>
      <c r="M220" s="133"/>
      <c r="N220" s="312"/>
      <c r="O220" s="48"/>
      <c r="P220" s="133"/>
      <c r="Q220" s="134"/>
      <c r="R220" s="133"/>
      <c r="S220" s="133"/>
      <c r="T220" s="133"/>
      <c r="U220" s="133"/>
      <c r="V220" s="133"/>
      <c r="W220" s="134"/>
      <c r="X220" s="133"/>
      <c r="Y220" s="133"/>
      <c r="Z220" s="133"/>
      <c r="AA220" s="133"/>
      <c r="AB220" s="133"/>
      <c r="AC220" s="133"/>
      <c r="AD220" s="133"/>
      <c r="AE220" s="133"/>
      <c r="AF220" s="133"/>
      <c r="AG220" s="217"/>
      <c r="AH220" s="253"/>
      <c r="AI220" s="331"/>
      <c r="AJ220" s="199">
        <v>-20</v>
      </c>
      <c r="AK220" s="256">
        <v>-20</v>
      </c>
      <c r="AL220" s="334">
        <v>-20</v>
      </c>
      <c r="AM220" s="109" t="s">
        <v>47</v>
      </c>
    </row>
    <row r="221" spans="1:39" s="47" customFormat="1" ht="13" x14ac:dyDescent="0.3">
      <c r="A221" s="38" t="s">
        <v>61</v>
      </c>
      <c r="B221" s="36" t="s">
        <v>2</v>
      </c>
      <c r="C221" s="48"/>
      <c r="D221" s="133"/>
      <c r="E221" s="134"/>
      <c r="F221" s="48"/>
      <c r="G221" s="133"/>
      <c r="H221" s="134"/>
      <c r="I221" s="94">
        <f>I169</f>
        <v>-11.946781081861687</v>
      </c>
      <c r="J221" s="244">
        <f>J169</f>
        <v>-11.946781081861687</v>
      </c>
      <c r="K221" s="325">
        <f>K169</f>
        <v>-11.946781081861673</v>
      </c>
      <c r="L221" s="48"/>
      <c r="M221" s="133"/>
      <c r="N221" s="312"/>
      <c r="O221" s="48"/>
      <c r="P221" s="133"/>
      <c r="Q221" s="134"/>
      <c r="R221" s="133"/>
      <c r="S221" s="133"/>
      <c r="T221" s="133"/>
      <c r="U221" s="133"/>
      <c r="V221" s="133"/>
      <c r="W221" s="134"/>
      <c r="X221" s="133"/>
      <c r="Y221" s="133"/>
      <c r="Z221" s="133"/>
      <c r="AA221" s="133"/>
      <c r="AB221" s="133"/>
      <c r="AC221" s="133"/>
      <c r="AD221" s="133"/>
      <c r="AE221" s="133"/>
      <c r="AF221" s="133"/>
      <c r="AG221" s="215">
        <f>AG116</f>
        <v>7.9968212932328981</v>
      </c>
      <c r="AH221" s="251">
        <f>AH116</f>
        <v>7.9968212932328981</v>
      </c>
      <c r="AI221" s="329">
        <f>AI116</f>
        <v>7.9968212932328981</v>
      </c>
      <c r="AJ221" s="200"/>
      <c r="AK221" s="248"/>
      <c r="AL221" s="313"/>
      <c r="AM221" s="56"/>
    </row>
    <row r="222" spans="1:39" s="47" customFormat="1" x14ac:dyDescent="0.25">
      <c r="A222" s="35" t="s">
        <v>62</v>
      </c>
      <c r="B222" s="36" t="s">
        <v>2</v>
      </c>
      <c r="C222" s="48"/>
      <c r="D222" s="133"/>
      <c r="E222" s="134"/>
      <c r="F222" s="48"/>
      <c r="G222" s="133"/>
      <c r="H222" s="134"/>
      <c r="I222" s="89">
        <f>I221+AG221</f>
        <v>-3.9499597886287887</v>
      </c>
      <c r="J222" s="237">
        <f>J221+AH221</f>
        <v>-3.9499597886287887</v>
      </c>
      <c r="K222" s="326">
        <f>K221+AI221</f>
        <v>-3.9499597886287745</v>
      </c>
      <c r="L222" s="48"/>
      <c r="M222" s="133"/>
      <c r="N222" s="312"/>
      <c r="O222" s="48"/>
      <c r="P222" s="133"/>
      <c r="Q222" s="134"/>
      <c r="R222" s="133"/>
      <c r="S222" s="133"/>
      <c r="T222" s="133"/>
      <c r="U222" s="133"/>
      <c r="V222" s="133"/>
      <c r="W222" s="134"/>
      <c r="X222" s="133"/>
      <c r="Y222" s="133"/>
      <c r="Z222" s="133"/>
      <c r="AA222" s="133"/>
      <c r="AB222" s="133"/>
      <c r="AC222" s="133"/>
      <c r="AD222" s="133"/>
      <c r="AE222" s="133"/>
      <c r="AF222" s="133"/>
      <c r="AG222" s="217"/>
      <c r="AH222" s="253"/>
      <c r="AI222" s="331"/>
      <c r="AJ222" s="199">
        <v>20</v>
      </c>
      <c r="AK222" s="256">
        <v>20</v>
      </c>
      <c r="AL222" s="334">
        <v>20</v>
      </c>
      <c r="AM222" s="109" t="s">
        <v>47</v>
      </c>
    </row>
    <row r="223" spans="1:39" s="47" customFormat="1" x14ac:dyDescent="0.25">
      <c r="A223" s="69"/>
      <c r="B223" s="26"/>
      <c r="C223" s="46"/>
      <c r="D223" s="24"/>
      <c r="E223" s="135"/>
      <c r="F223" s="46"/>
      <c r="G223" s="24"/>
      <c r="H223" s="135"/>
      <c r="I223" s="46"/>
      <c r="J223" s="24"/>
      <c r="K223" s="135"/>
      <c r="L223" s="46"/>
      <c r="M223" s="24"/>
      <c r="N223" s="321"/>
      <c r="O223" s="46"/>
      <c r="P223" s="24"/>
      <c r="Q223" s="135"/>
      <c r="R223" s="24"/>
      <c r="S223" s="24"/>
      <c r="T223" s="24"/>
      <c r="U223" s="24"/>
      <c r="V223" s="24"/>
      <c r="W223" s="135"/>
      <c r="X223" s="24"/>
      <c r="Y223" s="24"/>
      <c r="Z223" s="24"/>
      <c r="AA223" s="24"/>
      <c r="AB223" s="24"/>
      <c r="AC223" s="24"/>
      <c r="AD223" s="24"/>
      <c r="AE223" s="24"/>
      <c r="AF223" s="24"/>
      <c r="AG223" s="218"/>
      <c r="AH223" s="254"/>
      <c r="AI223" s="332"/>
      <c r="AJ223" s="43"/>
      <c r="AK223" s="24"/>
      <c r="AL223" s="135"/>
      <c r="AM223" s="137"/>
    </row>
    <row r="224" spans="1:39" s="47" customFormat="1" x14ac:dyDescent="0.25">
      <c r="A224" s="35" t="s">
        <v>258</v>
      </c>
      <c r="B224" s="36" t="s">
        <v>2</v>
      </c>
      <c r="C224" s="48"/>
      <c r="D224" s="133"/>
      <c r="E224" s="134"/>
      <c r="F224" s="89">
        <f>F225-AG225</f>
        <v>-123.25705912604366</v>
      </c>
      <c r="G224" s="237">
        <f>G225-AH225</f>
        <v>-122.35705912604369</v>
      </c>
      <c r="H224" s="326">
        <f>H225-AI225</f>
        <v>-121.55705912604368</v>
      </c>
      <c r="I224" s="48"/>
      <c r="J224" s="133"/>
      <c r="K224" s="134"/>
      <c r="L224" s="48"/>
      <c r="M224" s="133"/>
      <c r="N224" s="312"/>
      <c r="O224" s="222">
        <f t="shared" ref="O224:Q224" si="12">IF(F224&lt;-156,0,IF(F224&lt;-31,157+CEILING(F224,-1),126))</f>
        <v>33</v>
      </c>
      <c r="P224" s="260">
        <f t="shared" si="12"/>
        <v>34</v>
      </c>
      <c r="Q224" s="335">
        <f t="shared" si="12"/>
        <v>35</v>
      </c>
      <c r="R224" s="133"/>
      <c r="S224" s="133"/>
      <c r="T224" s="133"/>
      <c r="U224" s="133"/>
      <c r="V224" s="133"/>
      <c r="W224" s="134"/>
      <c r="X224" s="133"/>
      <c r="Y224" s="133"/>
      <c r="Z224" s="133"/>
      <c r="AA224" s="133"/>
      <c r="AB224" s="133"/>
      <c r="AC224" s="133"/>
      <c r="AD224" s="133"/>
      <c r="AE224" s="133"/>
      <c r="AF224" s="133"/>
      <c r="AG224" s="217"/>
      <c r="AH224" s="253"/>
      <c r="AI224" s="331"/>
      <c r="AJ224" s="272"/>
      <c r="AK224" s="272"/>
      <c r="AL224" s="272"/>
      <c r="AM224" s="137" t="s">
        <v>125</v>
      </c>
    </row>
    <row r="225" spans="1:39" s="47" customFormat="1" ht="13" x14ac:dyDescent="0.3">
      <c r="A225" s="38" t="s">
        <v>259</v>
      </c>
      <c r="B225" s="36" t="s">
        <v>2</v>
      </c>
      <c r="C225" s="48"/>
      <c r="D225" s="133"/>
      <c r="E225" s="134"/>
      <c r="F225" s="48">
        <f>F171</f>
        <v>-89.149100130080541</v>
      </c>
      <c r="G225" s="133">
        <f>G171</f>
        <v>-87.399100130080569</v>
      </c>
      <c r="H225" s="312">
        <f>H171</f>
        <v>-86.499100130080564</v>
      </c>
      <c r="I225" s="48"/>
      <c r="J225" s="133"/>
      <c r="K225" s="134"/>
      <c r="L225" s="48"/>
      <c r="M225" s="133"/>
      <c r="N225" s="312"/>
      <c r="O225" s="200"/>
      <c r="P225" s="248"/>
      <c r="Q225" s="313"/>
      <c r="R225" s="133"/>
      <c r="S225" s="133"/>
      <c r="T225" s="133"/>
      <c r="U225" s="133"/>
      <c r="V225" s="133"/>
      <c r="W225" s="134"/>
      <c r="X225" s="133"/>
      <c r="Y225" s="133"/>
      <c r="Z225" s="133"/>
      <c r="AA225" s="133"/>
      <c r="AB225" s="133"/>
      <c r="AC225" s="133"/>
      <c r="AD225" s="133"/>
      <c r="AE225" s="133"/>
      <c r="AF225" s="133"/>
      <c r="AG225" s="215">
        <f>AG120</f>
        <v>34.107958995963116</v>
      </c>
      <c r="AH225" s="251">
        <f>AH120</f>
        <v>34.957958995963125</v>
      </c>
      <c r="AI225" s="329">
        <f>AI120</f>
        <v>35.057958995963119</v>
      </c>
      <c r="AJ225" s="272"/>
      <c r="AK225" s="272"/>
      <c r="AL225" s="272"/>
      <c r="AM225" s="137"/>
    </row>
    <row r="226" spans="1:39" s="47" customFormat="1" x14ac:dyDescent="0.25">
      <c r="A226" s="35" t="s">
        <v>260</v>
      </c>
      <c r="B226" s="36" t="s">
        <v>2</v>
      </c>
      <c r="C226" s="48"/>
      <c r="D226" s="133"/>
      <c r="E226" s="134"/>
      <c r="F226" s="89">
        <f>F225+AG225</f>
        <v>-55.041141134117424</v>
      </c>
      <c r="G226" s="237">
        <f>G225+AH225</f>
        <v>-52.441141134117444</v>
      </c>
      <c r="H226" s="326">
        <f>H225+AI225</f>
        <v>-51.441141134117444</v>
      </c>
      <c r="I226" s="48"/>
      <c r="J226" s="133"/>
      <c r="K226" s="134"/>
      <c r="L226" s="48"/>
      <c r="M226" s="133"/>
      <c r="N226" s="312"/>
      <c r="O226" s="222">
        <f>IF(F226&lt;-156,0,IF(F226&lt;-31,157+CEILING(F226,-1),126))</f>
        <v>101</v>
      </c>
      <c r="P226" s="260">
        <f>IF(G226&lt;-156,0,IF(G226&lt;-31,157+CEILING(G226,-1),126))</f>
        <v>104</v>
      </c>
      <c r="Q226" s="335">
        <f>IF(H226&lt;-156,0,IF(H226&lt;-31,157+CEILING(H226,-1),126))</f>
        <v>105</v>
      </c>
      <c r="R226" s="133"/>
      <c r="S226" s="133"/>
      <c r="T226" s="133"/>
      <c r="U226" s="133"/>
      <c r="V226" s="133"/>
      <c r="W226" s="134"/>
      <c r="X226" s="133"/>
      <c r="Y226" s="133"/>
      <c r="Z226" s="133"/>
      <c r="AA226" s="133"/>
      <c r="AB226" s="133"/>
      <c r="AC226" s="133"/>
      <c r="AD226" s="133"/>
      <c r="AE226" s="133"/>
      <c r="AF226" s="133"/>
      <c r="AG226" s="217"/>
      <c r="AH226" s="253"/>
      <c r="AI226" s="331"/>
      <c r="AJ226" s="272"/>
      <c r="AK226" s="272"/>
      <c r="AL226" s="272"/>
      <c r="AM226" s="137" t="s">
        <v>125</v>
      </c>
    </row>
    <row r="227" spans="1:39" s="47" customFormat="1" x14ac:dyDescent="0.25">
      <c r="A227" s="69"/>
      <c r="B227" s="26"/>
      <c r="C227" s="46"/>
      <c r="D227" s="24"/>
      <c r="E227" s="135"/>
      <c r="F227" s="46"/>
      <c r="G227" s="24"/>
      <c r="H227" s="135"/>
      <c r="I227" s="46"/>
      <c r="J227" s="24"/>
      <c r="K227" s="135"/>
      <c r="L227" s="46"/>
      <c r="M227" s="24"/>
      <c r="N227" s="321"/>
      <c r="O227" s="46"/>
      <c r="P227" s="24"/>
      <c r="Q227" s="321"/>
      <c r="R227" s="24"/>
      <c r="S227" s="24"/>
      <c r="T227" s="24"/>
      <c r="U227" s="24"/>
      <c r="V227" s="24"/>
      <c r="W227" s="135"/>
      <c r="X227" s="24"/>
      <c r="Y227" s="24"/>
      <c r="Z227" s="24"/>
      <c r="AA227" s="24"/>
      <c r="AB227" s="24"/>
      <c r="AC227" s="24"/>
      <c r="AD227" s="24"/>
      <c r="AE227" s="24"/>
      <c r="AF227" s="24"/>
      <c r="AG227" s="218"/>
      <c r="AH227" s="254"/>
      <c r="AI227" s="332"/>
      <c r="AJ227" s="46"/>
      <c r="AK227" s="24"/>
      <c r="AL227" s="135"/>
      <c r="AM227" s="137"/>
    </row>
    <row r="228" spans="1:39" s="47" customFormat="1" ht="13" x14ac:dyDescent="0.3">
      <c r="A228" s="35" t="s">
        <v>226</v>
      </c>
      <c r="B228" s="36" t="s">
        <v>2</v>
      </c>
      <c r="C228" s="48"/>
      <c r="D228" s="133"/>
      <c r="E228" s="134"/>
      <c r="F228" s="48"/>
      <c r="G228" s="133"/>
      <c r="H228" s="134"/>
      <c r="I228" s="48"/>
      <c r="J228" s="133"/>
      <c r="K228" s="134"/>
      <c r="L228" s="93">
        <f>L229-AG228</f>
        <v>-124.75705912604369</v>
      </c>
      <c r="M228" s="243">
        <f>M229-AH228</f>
        <v>-122.15705912604369</v>
      </c>
      <c r="N228" s="327">
        <f>N229-AI228</f>
        <v>-121.15705912604369</v>
      </c>
      <c r="O228" s="222">
        <f t="shared" ref="O228:Q228" si="13">IF(L228&lt;-156,0,IF(L228&lt;-31,157+CEILING(L228,-1),126))</f>
        <v>32</v>
      </c>
      <c r="P228" s="260">
        <f t="shared" si="13"/>
        <v>34</v>
      </c>
      <c r="Q228" s="335">
        <f t="shared" si="13"/>
        <v>35</v>
      </c>
      <c r="R228" s="133"/>
      <c r="S228" s="133"/>
      <c r="T228" s="133"/>
      <c r="U228" s="133"/>
      <c r="V228" s="133"/>
      <c r="W228" s="134"/>
      <c r="X228" s="133"/>
      <c r="Y228" s="133"/>
      <c r="Z228" s="133"/>
      <c r="AA228" s="133"/>
      <c r="AB228" s="133"/>
      <c r="AC228" s="133"/>
      <c r="AD228" s="133"/>
      <c r="AE228" s="133"/>
      <c r="AF228" s="133"/>
      <c r="AG228" s="451">
        <f>AG124</f>
        <v>26.657958995963121</v>
      </c>
      <c r="AH228" s="452">
        <f>AH124</f>
        <v>26.657958995963121</v>
      </c>
      <c r="AI228" s="329">
        <f>AI124</f>
        <v>26.657958995963121</v>
      </c>
      <c r="AJ228" s="272"/>
      <c r="AK228" s="272"/>
      <c r="AL228" s="272"/>
      <c r="AM228" s="137" t="s">
        <v>125</v>
      </c>
    </row>
    <row r="229" spans="1:39" s="47" customFormat="1" ht="13" x14ac:dyDescent="0.3">
      <c r="A229" s="38" t="s">
        <v>227</v>
      </c>
      <c r="B229" s="36" t="s">
        <v>2</v>
      </c>
      <c r="C229" s="48"/>
      <c r="D229" s="133"/>
      <c r="E229" s="134"/>
      <c r="F229" s="48"/>
      <c r="G229" s="133"/>
      <c r="H229" s="134"/>
      <c r="I229" s="48"/>
      <c r="J229" s="133"/>
      <c r="K229" s="134"/>
      <c r="L229" s="94">
        <f>L171</f>
        <v>-98.099100130080558</v>
      </c>
      <c r="M229" s="244">
        <f>M171</f>
        <v>-95.499100130080564</v>
      </c>
      <c r="N229" s="325">
        <f>N171</f>
        <v>-94.499100130080564</v>
      </c>
      <c r="O229" s="200"/>
      <c r="P229" s="248"/>
      <c r="Q229" s="313"/>
      <c r="R229" s="133"/>
      <c r="S229" s="133"/>
      <c r="T229" s="133"/>
      <c r="U229" s="133"/>
      <c r="V229" s="133"/>
      <c r="W229" s="134"/>
      <c r="X229" s="133"/>
      <c r="Y229" s="133"/>
      <c r="Z229" s="133"/>
      <c r="AA229" s="133"/>
      <c r="AB229" s="133"/>
      <c r="AC229" s="133"/>
      <c r="AD229" s="133"/>
      <c r="AE229" s="133"/>
      <c r="AF229" s="133"/>
      <c r="AG229" s="453"/>
      <c r="AH229" s="454"/>
      <c r="AI229" s="331"/>
      <c r="AJ229" s="272"/>
      <c r="AK229" s="272"/>
      <c r="AL229" s="272"/>
      <c r="AM229" s="137"/>
    </row>
    <row r="230" spans="1:39" s="47" customFormat="1" ht="13" x14ac:dyDescent="0.3">
      <c r="A230" s="35" t="s">
        <v>228</v>
      </c>
      <c r="B230" s="36" t="s">
        <v>2</v>
      </c>
      <c r="C230" s="48"/>
      <c r="D230" s="133"/>
      <c r="E230" s="134"/>
      <c r="F230" s="48"/>
      <c r="G230" s="133"/>
      <c r="H230" s="134"/>
      <c r="I230" s="48"/>
      <c r="J230" s="133"/>
      <c r="K230" s="134"/>
      <c r="L230" s="89">
        <f>L229+AG230</f>
        <v>-69.44114113411743</v>
      </c>
      <c r="M230" s="237">
        <f>M229+AH230</f>
        <v>-66.841141134117436</v>
      </c>
      <c r="N230" s="326">
        <f>N229+AI230</f>
        <v>-65.841141134117436</v>
      </c>
      <c r="O230" s="222">
        <f>IF(L230&lt;-156,0,IF(L230&lt;-31,157+CEILING(L230,-1),126))</f>
        <v>87</v>
      </c>
      <c r="P230" s="260">
        <f>IF(M230&lt;-156,0,IF(M230&lt;-31,157+CEILING(M230,-1),126))</f>
        <v>90</v>
      </c>
      <c r="Q230" s="335">
        <f>IF(N230&lt;-156,0,IF(N230&lt;-31,157+CEILING(N230,-1),126))</f>
        <v>91</v>
      </c>
      <c r="R230" s="133"/>
      <c r="S230" s="133"/>
      <c r="T230" s="133"/>
      <c r="U230" s="133"/>
      <c r="V230" s="133"/>
      <c r="W230" s="134"/>
      <c r="X230" s="133"/>
      <c r="Y230" s="133"/>
      <c r="Z230" s="133"/>
      <c r="AA230" s="133"/>
      <c r="AB230" s="133"/>
      <c r="AC230" s="133"/>
      <c r="AD230" s="133"/>
      <c r="AE230" s="133"/>
      <c r="AF230" s="133"/>
      <c r="AG230" s="451">
        <f>AG128</f>
        <v>28.657958995963121</v>
      </c>
      <c r="AH230" s="452">
        <f>AH128</f>
        <v>28.657958995963121</v>
      </c>
      <c r="AI230" s="329">
        <f>AI128</f>
        <v>28.657958995963121</v>
      </c>
      <c r="AJ230" s="272"/>
      <c r="AK230" s="272"/>
      <c r="AL230" s="272"/>
      <c r="AM230" s="137" t="s">
        <v>125</v>
      </c>
    </row>
    <row r="231" spans="1:39" s="47" customFormat="1" x14ac:dyDescent="0.25">
      <c r="A231" s="69"/>
      <c r="B231" s="91"/>
      <c r="C231" s="46"/>
      <c r="D231" s="24"/>
      <c r="E231" s="135"/>
      <c r="F231" s="46"/>
      <c r="G231" s="24"/>
      <c r="H231" s="135"/>
      <c r="I231" s="46"/>
      <c r="J231" s="24"/>
      <c r="K231" s="135"/>
      <c r="L231" s="46"/>
      <c r="M231" s="24"/>
      <c r="N231" s="321"/>
      <c r="O231" s="46"/>
      <c r="P231" s="24"/>
      <c r="Q231" s="321"/>
      <c r="R231" s="24"/>
      <c r="S231" s="24"/>
      <c r="T231" s="24"/>
      <c r="U231" s="24"/>
      <c r="V231" s="24"/>
      <c r="W231" s="135"/>
      <c r="X231" s="24"/>
      <c r="Y231" s="24"/>
      <c r="Z231" s="24"/>
      <c r="AA231" s="24"/>
      <c r="AB231" s="24"/>
      <c r="AC231" s="24"/>
      <c r="AD231" s="24"/>
      <c r="AE231" s="24"/>
      <c r="AF231" s="24"/>
      <c r="AG231" s="218"/>
      <c r="AH231" s="254"/>
      <c r="AI231" s="332"/>
      <c r="AJ231" s="43"/>
      <c r="AK231" s="236"/>
      <c r="AL231" s="179"/>
      <c r="AM231" s="56"/>
    </row>
    <row r="232" spans="1:39" s="47" customFormat="1" ht="13" x14ac:dyDescent="0.3">
      <c r="A232" s="35" t="s">
        <v>261</v>
      </c>
      <c r="B232" s="36" t="s">
        <v>2</v>
      </c>
      <c r="C232" s="48"/>
      <c r="D232" s="133"/>
      <c r="E232" s="134"/>
      <c r="F232" s="48"/>
      <c r="G232" s="133"/>
      <c r="H232" s="134"/>
      <c r="I232" s="48"/>
      <c r="J232" s="133"/>
      <c r="K232" s="134"/>
      <c r="L232" s="93">
        <f>L233-AG232</f>
        <v>-36.901562347441917</v>
      </c>
      <c r="M232" s="243">
        <f>M233-AH232</f>
        <v>-36.901562347441903</v>
      </c>
      <c r="N232" s="327">
        <f>N233-AI232</f>
        <v>-36.901562347441903</v>
      </c>
      <c r="O232" s="222">
        <f t="shared" ref="O232:Q232" si="14">IF(L232&lt;0,CEILING(L232,-1),CEILING(L232,1))</f>
        <v>-37</v>
      </c>
      <c r="P232" s="260">
        <f t="shared" si="14"/>
        <v>-37</v>
      </c>
      <c r="Q232" s="335">
        <f t="shared" si="14"/>
        <v>-37</v>
      </c>
      <c r="R232" s="133"/>
      <c r="S232" s="133"/>
      <c r="T232" s="133"/>
      <c r="U232" s="133"/>
      <c r="V232" s="133"/>
      <c r="W232" s="134"/>
      <c r="X232" s="133"/>
      <c r="Y232" s="133"/>
      <c r="Z232" s="133"/>
      <c r="AA232" s="133"/>
      <c r="AB232" s="133"/>
      <c r="AC232" s="133"/>
      <c r="AD232" s="133"/>
      <c r="AE232" s="133"/>
      <c r="AF232" s="133"/>
      <c r="AG232" s="448">
        <f>AG132</f>
        <v>27.9515623474419</v>
      </c>
      <c r="AH232" s="449">
        <f>AH132</f>
        <v>28.801562347441909</v>
      </c>
      <c r="AI232" s="450">
        <f>AI132</f>
        <v>28.901562347441903</v>
      </c>
      <c r="AJ232" s="272"/>
      <c r="AK232" s="272"/>
      <c r="AL232" s="272"/>
      <c r="AM232" s="137" t="s">
        <v>125</v>
      </c>
    </row>
    <row r="233" spans="1:39" s="47" customFormat="1" ht="13" x14ac:dyDescent="0.3">
      <c r="A233" s="38" t="s">
        <v>262</v>
      </c>
      <c r="B233" s="36" t="s">
        <v>2</v>
      </c>
      <c r="C233" s="48"/>
      <c r="D233" s="133"/>
      <c r="E233" s="134"/>
      <c r="F233" s="48"/>
      <c r="G233" s="133"/>
      <c r="H233" s="134"/>
      <c r="I233" s="48"/>
      <c r="J233" s="133"/>
      <c r="K233" s="134"/>
      <c r="L233" s="94">
        <f>L173</f>
        <v>-8.9500000000000171</v>
      </c>
      <c r="M233" s="244">
        <f>M173</f>
        <v>-8.0999999999999943</v>
      </c>
      <c r="N233" s="325">
        <f>N173</f>
        <v>-8</v>
      </c>
      <c r="O233" s="200"/>
      <c r="P233" s="248"/>
      <c r="Q233" s="313"/>
      <c r="R233" s="133"/>
      <c r="S233" s="133"/>
      <c r="T233" s="133"/>
      <c r="U233" s="133"/>
      <c r="V233" s="133"/>
      <c r="W233" s="134"/>
      <c r="X233" s="133"/>
      <c r="Y233" s="133"/>
      <c r="Z233" s="133"/>
      <c r="AA233" s="133"/>
      <c r="AB233" s="133"/>
      <c r="AC233" s="133"/>
      <c r="AD233" s="133"/>
      <c r="AE233" s="133"/>
      <c r="AF233" s="133"/>
      <c r="AG233" s="215"/>
      <c r="AH233" s="251"/>
      <c r="AI233" s="329"/>
      <c r="AJ233" s="272"/>
      <c r="AK233" s="272"/>
      <c r="AL233" s="272"/>
      <c r="AM233" s="137"/>
    </row>
    <row r="234" spans="1:39" s="47" customFormat="1" ht="13" x14ac:dyDescent="0.3">
      <c r="A234" s="35" t="s">
        <v>263</v>
      </c>
      <c r="B234" s="36" t="s">
        <v>2</v>
      </c>
      <c r="C234" s="48"/>
      <c r="D234" s="133"/>
      <c r="E234" s="134"/>
      <c r="F234" s="48"/>
      <c r="G234" s="133"/>
      <c r="H234" s="134"/>
      <c r="I234" s="48"/>
      <c r="J234" s="133"/>
      <c r="K234" s="134"/>
      <c r="L234" s="89">
        <f>L233+AG234</f>
        <v>16.501562347441883</v>
      </c>
      <c r="M234" s="237">
        <f>M233+AH234</f>
        <v>18.201562347441914</v>
      </c>
      <c r="N234" s="326">
        <f>N233+AI234</f>
        <v>18.401562347441903</v>
      </c>
      <c r="O234" s="222">
        <f>IF(L234&lt;0,CEILING(L234,-1),CEILING(L234,1))</f>
        <v>17</v>
      </c>
      <c r="P234" s="260">
        <f>IF(M234&lt;0,CEILING(M234,-1),CEILING(M234,1))</f>
        <v>19</v>
      </c>
      <c r="Q234" s="335">
        <f>IF(N234&lt;0,CEILING(N234,-1),CEILING(N234,1))</f>
        <v>19</v>
      </c>
      <c r="R234" s="133"/>
      <c r="S234" s="133"/>
      <c r="T234" s="133"/>
      <c r="U234" s="133"/>
      <c r="V234" s="133"/>
      <c r="W234" s="134"/>
      <c r="X234" s="133"/>
      <c r="Y234" s="133"/>
      <c r="Z234" s="133"/>
      <c r="AA234" s="133"/>
      <c r="AB234" s="133"/>
      <c r="AC234" s="133"/>
      <c r="AD234" s="133"/>
      <c r="AE234" s="133"/>
      <c r="AF234" s="133"/>
      <c r="AG234" s="448">
        <f>AG136</f>
        <v>25.4515623474419</v>
      </c>
      <c r="AH234" s="449">
        <f>AH136</f>
        <v>26.301562347441909</v>
      </c>
      <c r="AI234" s="450">
        <f>AI136</f>
        <v>26.401562347441903</v>
      </c>
      <c r="AJ234" s="272"/>
      <c r="AK234" s="272"/>
      <c r="AL234" s="272"/>
      <c r="AM234" s="137" t="s">
        <v>125</v>
      </c>
    </row>
    <row r="235" spans="1:39" s="47" customFormat="1" x14ac:dyDescent="0.25">
      <c r="A235" s="69"/>
      <c r="B235" s="26"/>
      <c r="C235" s="46"/>
      <c r="D235" s="24"/>
      <c r="E235" s="135"/>
      <c r="F235" s="46"/>
      <c r="G235" s="24"/>
      <c r="H235" s="135"/>
      <c r="I235" s="46"/>
      <c r="J235" s="24"/>
      <c r="K235" s="135"/>
      <c r="L235" s="46"/>
      <c r="M235" s="24"/>
      <c r="N235" s="321"/>
      <c r="O235" s="154"/>
      <c r="P235" s="224"/>
      <c r="Q235" s="340"/>
      <c r="R235" s="24"/>
      <c r="S235" s="24"/>
      <c r="T235" s="24"/>
      <c r="U235" s="24"/>
      <c r="V235" s="24"/>
      <c r="W235" s="135"/>
      <c r="X235" s="24"/>
      <c r="Y235" s="24"/>
      <c r="Z235" s="24"/>
      <c r="AA235" s="24"/>
      <c r="AB235" s="24"/>
      <c r="AC235" s="24"/>
      <c r="AD235" s="24"/>
      <c r="AE235" s="24"/>
      <c r="AF235" s="24"/>
      <c r="AG235" s="218"/>
      <c r="AH235" s="254"/>
      <c r="AI235" s="332"/>
      <c r="AM235" s="137"/>
    </row>
    <row r="236" spans="1:39" s="47" customFormat="1" x14ac:dyDescent="0.25">
      <c r="A236" s="132" t="s">
        <v>229</v>
      </c>
      <c r="B236" s="372" t="s">
        <v>2</v>
      </c>
      <c r="C236" s="48"/>
      <c r="D236" s="133"/>
      <c r="E236" s="134"/>
      <c r="F236" s="48"/>
      <c r="G236" s="133"/>
      <c r="H236" s="134"/>
      <c r="I236" s="48"/>
      <c r="J236" s="133"/>
      <c r="K236" s="134"/>
      <c r="L236" s="93">
        <f>L237-AG237</f>
        <v>-8</v>
      </c>
      <c r="M236" s="361">
        <f>M237-AH237</f>
        <v>-8</v>
      </c>
      <c r="N236" s="362">
        <f>N237-AI237</f>
        <v>-8</v>
      </c>
      <c r="O236" s="222">
        <f t="shared" ref="O236:Q236" si="15">IF(L236&lt;0,CEILING(L236,-1),CEILING(L236,1))</f>
        <v>-8</v>
      </c>
      <c r="P236" s="367">
        <f t="shared" si="15"/>
        <v>-8</v>
      </c>
      <c r="Q236" s="368">
        <f t="shared" si="15"/>
        <v>-8</v>
      </c>
      <c r="R236" s="133"/>
      <c r="S236" s="133"/>
      <c r="T236" s="133"/>
      <c r="U236" s="133"/>
      <c r="V236" s="133"/>
      <c r="W236" s="134"/>
      <c r="X236" s="133"/>
      <c r="Y236" s="133"/>
      <c r="Z236" s="133"/>
      <c r="AA236" s="133"/>
      <c r="AB236" s="133"/>
      <c r="AC236" s="133"/>
      <c r="AD236" s="133"/>
      <c r="AE236" s="133"/>
      <c r="AF236" s="133"/>
      <c r="AG236" s="217"/>
      <c r="AH236" s="253"/>
      <c r="AI236" s="331"/>
      <c r="AJ236" s="272"/>
      <c r="AK236" s="272"/>
      <c r="AL236" s="272"/>
      <c r="AM236" s="137" t="s">
        <v>125</v>
      </c>
    </row>
    <row r="237" spans="1:39" s="47" customFormat="1" ht="13" x14ac:dyDescent="0.3">
      <c r="A237" s="193" t="s">
        <v>230</v>
      </c>
      <c r="B237" s="372" t="s">
        <v>2</v>
      </c>
      <c r="C237" s="48"/>
      <c r="D237" s="133"/>
      <c r="E237" s="134"/>
      <c r="F237" s="48"/>
      <c r="G237" s="133"/>
      <c r="H237" s="134"/>
      <c r="I237" s="48"/>
      <c r="J237" s="133"/>
      <c r="K237" s="134"/>
      <c r="L237" s="94">
        <v>0</v>
      </c>
      <c r="M237" s="363">
        <v>0</v>
      </c>
      <c r="N237" s="364">
        <v>0</v>
      </c>
      <c r="O237" s="200"/>
      <c r="P237" s="369"/>
      <c r="Q237" s="370">
        <v>0</v>
      </c>
      <c r="R237" s="133"/>
      <c r="S237" s="133"/>
      <c r="T237" s="133"/>
      <c r="U237" s="133"/>
      <c r="V237" s="133"/>
      <c r="W237" s="134"/>
      <c r="X237" s="133"/>
      <c r="Y237" s="133"/>
      <c r="Z237" s="133"/>
      <c r="AA237" s="133"/>
      <c r="AB237" s="133"/>
      <c r="AC237" s="133"/>
      <c r="AD237" s="133"/>
      <c r="AE237" s="133"/>
      <c r="AF237" s="133"/>
      <c r="AG237" s="200">
        <f>ROUND(AG139,1)</f>
        <v>8</v>
      </c>
      <c r="AH237" s="248">
        <f>ROUND(AH139,1)</f>
        <v>8</v>
      </c>
      <c r="AI237" s="201">
        <f>ROUND(AI139,1)</f>
        <v>8</v>
      </c>
      <c r="AJ237" s="272"/>
      <c r="AK237" s="272"/>
      <c r="AL237" s="272"/>
      <c r="AM237" s="137"/>
    </row>
    <row r="238" spans="1:39" s="47" customFormat="1" x14ac:dyDescent="0.25">
      <c r="A238" s="132" t="s">
        <v>231</v>
      </c>
      <c r="B238" s="372" t="s">
        <v>2</v>
      </c>
      <c r="C238" s="48"/>
      <c r="D238" s="133"/>
      <c r="E238" s="134"/>
      <c r="F238" s="48"/>
      <c r="G238" s="133"/>
      <c r="H238" s="134"/>
      <c r="I238" s="48"/>
      <c r="J238" s="133"/>
      <c r="K238" s="134"/>
      <c r="L238" s="89">
        <f>L237+AG237</f>
        <v>8</v>
      </c>
      <c r="M238" s="365">
        <f>M237+AH237</f>
        <v>8</v>
      </c>
      <c r="N238" s="366">
        <f>N237+AI237</f>
        <v>8</v>
      </c>
      <c r="O238" s="222">
        <f>IF(L238&lt;0,CEILING(L238,-1),CEILING(L238,1))</f>
        <v>8</v>
      </c>
      <c r="P238" s="367">
        <f>IF(M238&lt;0,CEILING(M238,-1),CEILING(M238,1))</f>
        <v>8</v>
      </c>
      <c r="Q238" s="368">
        <f>IF(N238&lt;0,CEILING(N238,-1),CEILING(N238,1))</f>
        <v>8</v>
      </c>
      <c r="R238" s="133"/>
      <c r="S238" s="133"/>
      <c r="T238" s="133"/>
      <c r="U238" s="133"/>
      <c r="V238" s="133"/>
      <c r="W238" s="134"/>
      <c r="X238" s="133"/>
      <c r="Y238" s="133"/>
      <c r="Z238" s="133"/>
      <c r="AA238" s="133"/>
      <c r="AB238" s="133"/>
      <c r="AC238" s="133"/>
      <c r="AD238" s="133"/>
      <c r="AE238" s="133"/>
      <c r="AF238" s="133"/>
      <c r="AG238" s="217"/>
      <c r="AH238" s="253"/>
      <c r="AI238" s="331"/>
      <c r="AJ238" s="272"/>
      <c r="AK238" s="272"/>
      <c r="AL238" s="272"/>
      <c r="AM238" s="137" t="s">
        <v>125</v>
      </c>
    </row>
    <row r="239" spans="1:39" x14ac:dyDescent="0.25">
      <c r="A239" s="43"/>
      <c r="B239" s="26"/>
      <c r="C239" s="43"/>
      <c r="D239" s="236"/>
      <c r="E239" s="179"/>
      <c r="F239" s="43"/>
      <c r="G239" s="24"/>
      <c r="H239" s="135"/>
      <c r="I239" s="46"/>
      <c r="J239" s="24"/>
      <c r="K239" s="135"/>
      <c r="L239" s="46"/>
      <c r="M239" s="24"/>
      <c r="N239" s="135"/>
      <c r="O239" s="46"/>
      <c r="P239" s="24"/>
      <c r="Q239" s="135"/>
      <c r="R239" s="24"/>
      <c r="S239" s="24"/>
      <c r="T239" s="24"/>
      <c r="U239" s="24"/>
      <c r="V239" s="24"/>
      <c r="W239" s="135"/>
      <c r="X239" s="24"/>
      <c r="Y239" s="24"/>
      <c r="Z239" s="24"/>
      <c r="AA239" s="24"/>
      <c r="AB239" s="24"/>
      <c r="AC239" s="24"/>
      <c r="AD239" s="24"/>
      <c r="AE239" s="24"/>
      <c r="AF239" s="24"/>
      <c r="AG239" s="19"/>
      <c r="AH239" s="8"/>
      <c r="AI239" s="58"/>
      <c r="AJ239" s="19"/>
      <c r="AK239" s="8"/>
      <c r="AL239" s="58"/>
      <c r="AM239" s="52"/>
    </row>
    <row r="240" spans="1:39" ht="13.5" thickBot="1" x14ac:dyDescent="0.35">
      <c r="A240" s="50" t="s">
        <v>11</v>
      </c>
      <c r="B240" s="51"/>
      <c r="C240" s="112"/>
      <c r="D240" s="238"/>
      <c r="E240" s="180"/>
      <c r="F240" s="112"/>
      <c r="G240" s="83"/>
      <c r="H240" s="136"/>
      <c r="I240" s="60"/>
      <c r="J240" s="83"/>
      <c r="K240" s="136"/>
      <c r="L240" s="60"/>
      <c r="M240" s="83"/>
      <c r="N240" s="136"/>
      <c r="O240" s="60"/>
      <c r="P240" s="83"/>
      <c r="Q240" s="136"/>
      <c r="R240" s="83"/>
      <c r="S240" s="83"/>
      <c r="T240" s="83"/>
      <c r="U240" s="83"/>
      <c r="V240" s="83"/>
      <c r="W240" s="136"/>
      <c r="X240" s="83"/>
      <c r="Y240" s="83"/>
      <c r="Z240" s="83"/>
      <c r="AA240" s="83"/>
      <c r="AB240" s="83"/>
      <c r="AC240" s="83"/>
      <c r="AD240" s="83"/>
      <c r="AE240" s="83"/>
      <c r="AF240" s="83"/>
      <c r="AG240" s="181"/>
      <c r="AH240" s="255"/>
      <c r="AI240" s="182"/>
      <c r="AJ240" s="181"/>
      <c r="AK240" s="255"/>
      <c r="AL240" s="182"/>
      <c r="AM240" s="61" t="s">
        <v>12</v>
      </c>
    </row>
  </sheetData>
  <mergeCells count="42">
    <mergeCell ref="O51:AF51"/>
    <mergeCell ref="O73:AF73"/>
    <mergeCell ref="AG176:AI176"/>
    <mergeCell ref="AJ176:AL176"/>
    <mergeCell ref="O176:W176"/>
    <mergeCell ref="O2:W2"/>
    <mergeCell ref="C2:N2"/>
    <mergeCell ref="C29:E29"/>
    <mergeCell ref="F29:H29"/>
    <mergeCell ref="I29:K29"/>
    <mergeCell ref="L29:N29"/>
    <mergeCell ref="O28:W28"/>
    <mergeCell ref="C28:N28"/>
    <mergeCell ref="C3:E3"/>
    <mergeCell ref="F3:H3"/>
    <mergeCell ref="I3:K3"/>
    <mergeCell ref="L3:N3"/>
    <mergeCell ref="C13:H13"/>
    <mergeCell ref="I13:N13"/>
    <mergeCell ref="C12:H12"/>
    <mergeCell ref="I12:N12"/>
    <mergeCell ref="C73:N73"/>
    <mergeCell ref="AG73:AI73"/>
    <mergeCell ref="C74:E74"/>
    <mergeCell ref="F74:H74"/>
    <mergeCell ref="I74:K74"/>
    <mergeCell ref="L74:N74"/>
    <mergeCell ref="C51:N51"/>
    <mergeCell ref="C52:E52"/>
    <mergeCell ref="F52:H52"/>
    <mergeCell ref="I52:K52"/>
    <mergeCell ref="L52:N52"/>
    <mergeCell ref="C177:E177"/>
    <mergeCell ref="C176:N176"/>
    <mergeCell ref="F177:H177"/>
    <mergeCell ref="I177:K177"/>
    <mergeCell ref="L177:N177"/>
    <mergeCell ref="C148:N148"/>
    <mergeCell ref="C149:E149"/>
    <mergeCell ref="F149:H149"/>
    <mergeCell ref="I149:K149"/>
    <mergeCell ref="L149:N149"/>
  </mergeCells>
  <phoneticPr fontId="32" type="noConversion"/>
  <conditionalFormatting sqref="AM240">
    <cfRule type="cellIs" dxfId="41" priority="59" stopIfTrue="1" operator="equal">
      <formula>"Yes"</formula>
    </cfRule>
    <cfRule type="cellIs" dxfId="40" priority="60" stopIfTrue="1" operator="notEqual">
      <formula>"Yes"</formula>
    </cfRule>
  </conditionalFormatting>
  <conditionalFormatting sqref="F180:G180">
    <cfRule type="cellIs" dxfId="39" priority="58" stopIfTrue="1" operator="lessThan">
      <formula>AJ180</formula>
    </cfRule>
  </conditionalFormatting>
  <conditionalFormatting sqref="F187">
    <cfRule type="cellIs" dxfId="38" priority="57" stopIfTrue="1" operator="lessThan">
      <formula>AJ187</formula>
    </cfRule>
  </conditionalFormatting>
  <conditionalFormatting sqref="C196:D196">
    <cfRule type="cellIs" dxfId="37" priority="55" stopIfTrue="1" operator="greaterThan">
      <formula>AJ196</formula>
    </cfRule>
  </conditionalFormatting>
  <conditionalFormatting sqref="M198">
    <cfRule type="cellIs" dxfId="36" priority="50" stopIfTrue="1" operator="lessThan">
      <formula>AK198</formula>
    </cfRule>
  </conditionalFormatting>
  <conditionalFormatting sqref="J220">
    <cfRule type="cellIs" dxfId="35" priority="48" stopIfTrue="1" operator="lessThan">
      <formula>AK220</formula>
    </cfRule>
  </conditionalFormatting>
  <conditionalFormatting sqref="J214">
    <cfRule type="cellIs" dxfId="34" priority="47" stopIfTrue="1" operator="greaterThan">
      <formula>AK214</formula>
    </cfRule>
  </conditionalFormatting>
  <conditionalFormatting sqref="L198">
    <cfRule type="cellIs" dxfId="33" priority="43" stopIfTrue="1" operator="lessThan">
      <formula>AJ198</formula>
    </cfRule>
  </conditionalFormatting>
  <conditionalFormatting sqref="L205">
    <cfRule type="cellIs" dxfId="32" priority="42" stopIfTrue="1" operator="lessThan">
      <formula>AJ205</formula>
    </cfRule>
  </conditionalFormatting>
  <conditionalFormatting sqref="I214">
    <cfRule type="cellIs" dxfId="31" priority="40" stopIfTrue="1" operator="greaterThan">
      <formula>AJ214</formula>
    </cfRule>
  </conditionalFormatting>
  <conditionalFormatting sqref="I220">
    <cfRule type="cellIs" dxfId="30" priority="36" stopIfTrue="1" operator="lessThan">
      <formula>AJ220</formula>
    </cfRule>
  </conditionalFormatting>
  <conditionalFormatting sqref="I222">
    <cfRule type="cellIs" dxfId="29" priority="34" stopIfTrue="1" operator="greaterThan">
      <formula>AJ222</formula>
    </cfRule>
  </conditionalFormatting>
  <conditionalFormatting sqref="K227 K223">
    <cfRule type="cellIs" dxfId="28" priority="76" stopIfTrue="1" operator="greaterThan">
      <formula>AM223</formula>
    </cfRule>
  </conditionalFormatting>
  <conditionalFormatting sqref="H180">
    <cfRule type="cellIs" dxfId="27" priority="33" stopIfTrue="1" operator="lessThan">
      <formula>AL180</formula>
    </cfRule>
  </conditionalFormatting>
  <conditionalFormatting sqref="H187">
    <cfRule type="cellIs" dxfId="26" priority="32" stopIfTrue="1" operator="lessThan">
      <formula>AL187</formula>
    </cfRule>
  </conditionalFormatting>
  <conditionalFormatting sqref="E196">
    <cfRule type="cellIs" dxfId="25" priority="30" stopIfTrue="1" operator="greaterThan">
      <formula>AL196</formula>
    </cfRule>
  </conditionalFormatting>
  <conditionalFormatting sqref="N198">
    <cfRule type="cellIs" dxfId="24" priority="29" stopIfTrue="1" operator="lessThan">
      <formula>AL198</formula>
    </cfRule>
  </conditionalFormatting>
  <conditionalFormatting sqref="N205">
    <cfRule type="cellIs" dxfId="23" priority="28" stopIfTrue="1" operator="lessThan">
      <formula>AL205</formula>
    </cfRule>
  </conditionalFormatting>
  <conditionalFormatting sqref="K214">
    <cfRule type="cellIs" dxfId="22" priority="26" stopIfTrue="1" operator="greaterThan">
      <formula>AL214</formula>
    </cfRule>
  </conditionalFormatting>
  <conditionalFormatting sqref="K220">
    <cfRule type="cellIs" dxfId="21" priority="23" stopIfTrue="1" operator="lessThan">
      <formula>AL220</formula>
    </cfRule>
  </conditionalFormatting>
  <conditionalFormatting sqref="K222">
    <cfRule type="cellIs" dxfId="20" priority="22" stopIfTrue="1" operator="greaterThan">
      <formula>AL222</formula>
    </cfRule>
  </conditionalFormatting>
  <conditionalFormatting sqref="F183:G183">
    <cfRule type="cellIs" dxfId="19" priority="21" stopIfTrue="1" operator="lessThan">
      <formula>AJ183</formula>
    </cfRule>
  </conditionalFormatting>
  <conditionalFormatting sqref="H183">
    <cfRule type="cellIs" dxfId="18" priority="20" stopIfTrue="1" operator="lessThan">
      <formula>AL183</formula>
    </cfRule>
  </conditionalFormatting>
  <conditionalFormatting sqref="G190">
    <cfRule type="cellIs" dxfId="17" priority="19" stopIfTrue="1" operator="lessThan">
      <formula>AK190</formula>
    </cfRule>
  </conditionalFormatting>
  <conditionalFormatting sqref="F190">
    <cfRule type="cellIs" dxfId="16" priority="18" stopIfTrue="1" operator="lessThan">
      <formula>AJ190</formula>
    </cfRule>
  </conditionalFormatting>
  <conditionalFormatting sqref="H190">
    <cfRule type="cellIs" dxfId="15" priority="17" stopIfTrue="1" operator="lessThan">
      <formula>AL190</formula>
    </cfRule>
  </conditionalFormatting>
  <conditionalFormatting sqref="M201">
    <cfRule type="cellIs" dxfId="14" priority="16" stopIfTrue="1" operator="lessThan">
      <formula>AK201</formula>
    </cfRule>
  </conditionalFormatting>
  <conditionalFormatting sqref="L201">
    <cfRule type="cellIs" dxfId="13" priority="15" stopIfTrue="1" operator="lessThan">
      <formula>AJ201</formula>
    </cfRule>
  </conditionalFormatting>
  <conditionalFormatting sqref="N201">
    <cfRule type="cellIs" dxfId="12" priority="14" stopIfTrue="1" operator="lessThan">
      <formula>AL201</formula>
    </cfRule>
  </conditionalFormatting>
  <conditionalFormatting sqref="M208">
    <cfRule type="cellIs" dxfId="11" priority="13" stopIfTrue="1" operator="lessThan">
      <formula>AK208</formula>
    </cfRule>
  </conditionalFormatting>
  <conditionalFormatting sqref="L208">
    <cfRule type="cellIs" dxfId="10" priority="12" stopIfTrue="1" operator="lessThan">
      <formula>AJ208</formula>
    </cfRule>
  </conditionalFormatting>
  <conditionalFormatting sqref="N208">
    <cfRule type="cellIs" dxfId="9" priority="11" stopIfTrue="1" operator="lessThan">
      <formula>AL208</formula>
    </cfRule>
  </conditionalFormatting>
  <conditionalFormatting sqref="M216">
    <cfRule type="cellIs" dxfId="8" priority="10" stopIfTrue="1" operator="lessThan">
      <formula>AK216</formula>
    </cfRule>
  </conditionalFormatting>
  <conditionalFormatting sqref="L216">
    <cfRule type="cellIs" dxfId="7" priority="9" stopIfTrue="1" operator="lessThan">
      <formula>AJ216</formula>
    </cfRule>
  </conditionalFormatting>
  <conditionalFormatting sqref="N216">
    <cfRule type="cellIs" dxfId="6" priority="8" stopIfTrue="1" operator="lessThan">
      <formula>AL216</formula>
    </cfRule>
  </conditionalFormatting>
  <conditionalFormatting sqref="M218">
    <cfRule type="cellIs" dxfId="5" priority="7" stopIfTrue="1" operator="greaterThan">
      <formula>AK218</formula>
    </cfRule>
  </conditionalFormatting>
  <conditionalFormatting sqref="L218">
    <cfRule type="cellIs" dxfId="4" priority="6" stopIfTrue="1" operator="greaterThan">
      <formula>AJ218</formula>
    </cfRule>
  </conditionalFormatting>
  <conditionalFormatting sqref="N218">
    <cfRule type="cellIs" dxfId="3" priority="5" stopIfTrue="1" operator="greaterThan">
      <formula>AL218</formula>
    </cfRule>
  </conditionalFormatting>
  <conditionalFormatting sqref="G187">
    <cfRule type="cellIs" dxfId="2" priority="4" stopIfTrue="1" operator="lessThan">
      <formula>AK187</formula>
    </cfRule>
  </conditionalFormatting>
  <conditionalFormatting sqref="M205">
    <cfRule type="cellIs" dxfId="1" priority="3" stopIfTrue="1" operator="lessThan">
      <formula>AK205</formula>
    </cfRule>
  </conditionalFormatting>
  <conditionalFormatting sqref="J222">
    <cfRule type="cellIs" dxfId="0" priority="1" stopIfTrue="1" operator="greaterThan">
      <formula>AK222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5.7.7.2-1 Test 1 PC3</vt:lpstr>
      <vt:lpstr>5.7.7.2-1 Test 2 PC3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2024-08-20T16:46:44Z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</Properties>
</file>